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174433\OneDrive - Correos\Escritorio\LIMPIEZA 2026\DOC RECIBIDA CIASCOM 080426\modif 20052026\ANEXOS\"/>
    </mc:Choice>
  </mc:AlternateContent>
  <xr:revisionPtr revIDLastSave="0" documentId="13_ncr:1_{2B9649F2-9F5A-42E3-AB2B-273B8F971AC6}" xr6:coauthVersionLast="47" xr6:coauthVersionMax="47" xr10:uidLastSave="{00000000-0000-0000-0000-000000000000}"/>
  <workbookProtection workbookAlgorithmName="SHA-512" workbookHashValue="E/MAOzY32h4OSQ16k7zb+rKh8gpH9bzabA9ipNkAU5/DxS54fh1+PCYnV4yH0TQPGghJp0D+3oL9zO7IgmQpLA==" workbookSaltValue="oseLsKKekXFTXOQcg+9RJw==" workbookSpinCount="100000" lockStructure="1"/>
  <bookViews>
    <workbookView xWindow="28680" yWindow="-120" windowWidth="29040" windowHeight="15720" xr2:uid="{2B7B2343-CB07-400D-9CCB-E156C3ED4990}"/>
  </bookViews>
  <sheets>
    <sheet name="Lote 04" sheetId="1" r:id="rId1"/>
    <sheet name="LISTAS" sheetId="3" state="hidden" r:id="rId2"/>
  </sheets>
  <definedNames>
    <definedName name="_xlnm._FilterDatabase" localSheetId="0" hidden="1">'Lote 04'!$B$19:$Q$332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1" l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21" i="1"/>
  <c r="H20" i="1"/>
  <c r="G18" i="1"/>
  <c r="D10" i="1" l="1"/>
  <c r="J119" i="1" l="1"/>
  <c r="K119" i="1" s="1"/>
  <c r="J209" i="1"/>
  <c r="K209" i="1" s="1"/>
  <c r="J197" i="1"/>
  <c r="K197" i="1" s="1"/>
  <c r="J185" i="1"/>
  <c r="K185" i="1" s="1"/>
  <c r="J173" i="1"/>
  <c r="K173" i="1" s="1"/>
  <c r="J161" i="1"/>
  <c r="K161" i="1" s="1"/>
  <c r="J149" i="1"/>
  <c r="K149" i="1" s="1"/>
  <c r="J137" i="1"/>
  <c r="K137" i="1" s="1"/>
  <c r="J125" i="1"/>
  <c r="K125" i="1" s="1"/>
  <c r="J314" i="1"/>
  <c r="K314" i="1" s="1"/>
  <c r="J302" i="1"/>
  <c r="J290" i="1"/>
  <c r="K290" i="1" s="1"/>
  <c r="J278" i="1"/>
  <c r="K278" i="1" s="1"/>
  <c r="J265" i="1"/>
  <c r="K265" i="1" s="1"/>
  <c r="J253" i="1"/>
  <c r="K253" i="1" s="1"/>
  <c r="J241" i="1"/>
  <c r="K241" i="1" s="1"/>
  <c r="J229" i="1"/>
  <c r="K229" i="1" s="1"/>
  <c r="J217" i="1"/>
  <c r="K217" i="1" s="1"/>
  <c r="J40" i="1"/>
  <c r="K40" i="1" s="1"/>
  <c r="J28" i="1"/>
  <c r="K28" i="1" s="1"/>
  <c r="J24" i="1"/>
  <c r="K24" i="1" s="1"/>
  <c r="J23" i="1"/>
  <c r="K23" i="1" s="1"/>
  <c r="J20" i="1"/>
  <c r="J255" i="1"/>
  <c r="K255" i="1" s="1"/>
  <c r="J254" i="1"/>
  <c r="J252" i="1"/>
  <c r="K252" i="1" s="1"/>
  <c r="J251" i="1"/>
  <c r="K251" i="1" s="1"/>
  <c r="J250" i="1"/>
  <c r="K250" i="1" s="1"/>
  <c r="J249" i="1"/>
  <c r="K249" i="1" s="1"/>
  <c r="J248" i="1"/>
  <c r="J247" i="1"/>
  <c r="K247" i="1" s="1"/>
  <c r="J246" i="1"/>
  <c r="J245" i="1"/>
  <c r="K245" i="1" s="1"/>
  <c r="J244" i="1"/>
  <c r="K244" i="1" s="1"/>
  <c r="J243" i="1"/>
  <c r="J242" i="1"/>
  <c r="J240" i="1"/>
  <c r="K240" i="1" s="1"/>
  <c r="J239" i="1"/>
  <c r="K239" i="1" s="1"/>
  <c r="J238" i="1"/>
  <c r="K238" i="1" s="1"/>
  <c r="J237" i="1"/>
  <c r="K237" i="1" s="1"/>
  <c r="J236" i="1"/>
  <c r="K236" i="1" s="1"/>
  <c r="J235" i="1"/>
  <c r="K235" i="1" s="1"/>
  <c r="J234" i="1"/>
  <c r="K234" i="1" s="1"/>
  <c r="J233" i="1"/>
  <c r="K233" i="1" s="1"/>
  <c r="J232" i="1"/>
  <c r="K232" i="1" s="1"/>
  <c r="J231" i="1"/>
  <c r="J230" i="1"/>
  <c r="K230" i="1" s="1"/>
  <c r="J228" i="1"/>
  <c r="K228" i="1" s="1"/>
  <c r="J227" i="1"/>
  <c r="K227" i="1" s="1"/>
  <c r="J226" i="1"/>
  <c r="K226" i="1" s="1"/>
  <c r="J225" i="1"/>
  <c r="J224" i="1"/>
  <c r="J223" i="1"/>
  <c r="K223" i="1" s="1"/>
  <c r="J222" i="1"/>
  <c r="K222" i="1" s="1"/>
  <c r="J221" i="1"/>
  <c r="K221" i="1" s="1"/>
  <c r="J220" i="1"/>
  <c r="K220" i="1" s="1"/>
  <c r="J219" i="1"/>
  <c r="J218" i="1"/>
  <c r="K218" i="1" s="1"/>
  <c r="J216" i="1"/>
  <c r="K216" i="1" s="1"/>
  <c r="J172" i="1"/>
  <c r="J214" i="1"/>
  <c r="K214" i="1" s="1"/>
  <c r="J213" i="1"/>
  <c r="K213" i="1" s="1"/>
  <c r="J212" i="1"/>
  <c r="K212" i="1" s="1"/>
  <c r="J211" i="1"/>
  <c r="J210" i="1"/>
  <c r="K210" i="1" s="1"/>
  <c r="J208" i="1"/>
  <c r="K208" i="1" s="1"/>
  <c r="J207" i="1"/>
  <c r="K207" i="1" s="1"/>
  <c r="J206" i="1"/>
  <c r="K206" i="1" s="1"/>
  <c r="J205" i="1"/>
  <c r="K205" i="1" s="1"/>
  <c r="J204" i="1"/>
  <c r="K204" i="1" s="1"/>
  <c r="J203" i="1"/>
  <c r="K203" i="1" s="1"/>
  <c r="J202" i="1"/>
  <c r="K202" i="1" s="1"/>
  <c r="J201" i="1"/>
  <c r="K201" i="1" s="1"/>
  <c r="J200" i="1"/>
  <c r="K200" i="1" s="1"/>
  <c r="J199" i="1"/>
  <c r="K199" i="1" s="1"/>
  <c r="J198" i="1"/>
  <c r="K198" i="1" s="1"/>
  <c r="J196" i="1"/>
  <c r="K196" i="1" s="1"/>
  <c r="J195" i="1"/>
  <c r="K195" i="1" s="1"/>
  <c r="J194" i="1"/>
  <c r="K194" i="1" s="1"/>
  <c r="J193" i="1"/>
  <c r="K193" i="1" s="1"/>
  <c r="J192" i="1"/>
  <c r="K192" i="1" s="1"/>
  <c r="J191" i="1"/>
  <c r="K191" i="1" s="1"/>
  <c r="J190" i="1"/>
  <c r="K190" i="1" s="1"/>
  <c r="J189" i="1"/>
  <c r="K189" i="1" s="1"/>
  <c r="J188" i="1"/>
  <c r="K188" i="1" s="1"/>
  <c r="J187" i="1"/>
  <c r="J186" i="1"/>
  <c r="K186" i="1" s="1"/>
  <c r="J184" i="1"/>
  <c r="K184" i="1" s="1"/>
  <c r="J183" i="1"/>
  <c r="K183" i="1" s="1"/>
  <c r="J182" i="1"/>
  <c r="K182" i="1" s="1"/>
  <c r="J181" i="1"/>
  <c r="K181" i="1" s="1"/>
  <c r="J180" i="1"/>
  <c r="K180" i="1" s="1"/>
  <c r="J179" i="1"/>
  <c r="K179" i="1" s="1"/>
  <c r="J178" i="1"/>
  <c r="K178" i="1" s="1"/>
  <c r="J177" i="1"/>
  <c r="K177" i="1" s="1"/>
  <c r="J176" i="1"/>
  <c r="K176" i="1" s="1"/>
  <c r="J175" i="1"/>
  <c r="J174" i="1"/>
  <c r="J52" i="1"/>
  <c r="K52" i="1" s="1"/>
  <c r="J123" i="1"/>
  <c r="K123" i="1" s="1"/>
  <c r="J122" i="1"/>
  <c r="J121" i="1"/>
  <c r="K121" i="1" s="1"/>
  <c r="J120" i="1"/>
  <c r="K120" i="1" s="1"/>
  <c r="J118" i="1"/>
  <c r="K118" i="1" s="1"/>
  <c r="J117" i="1"/>
  <c r="K117" i="1" s="1"/>
  <c r="J116" i="1"/>
  <c r="K116" i="1" s="1"/>
  <c r="J115" i="1"/>
  <c r="K115" i="1" s="1"/>
  <c r="J22" i="1"/>
  <c r="J114" i="1"/>
  <c r="K114" i="1" s="1"/>
  <c r="J113" i="1"/>
  <c r="K113" i="1" s="1"/>
  <c r="J112" i="1"/>
  <c r="K112" i="1" s="1"/>
  <c r="J111" i="1"/>
  <c r="K111" i="1" s="1"/>
  <c r="J110" i="1"/>
  <c r="K110" i="1" s="1"/>
  <c r="J109" i="1"/>
  <c r="J108" i="1"/>
  <c r="K108" i="1" s="1"/>
  <c r="J107" i="1"/>
  <c r="K107" i="1" s="1"/>
  <c r="J106" i="1"/>
  <c r="K106" i="1" s="1"/>
  <c r="J105" i="1"/>
  <c r="K105" i="1" s="1"/>
  <c r="J104" i="1"/>
  <c r="K104" i="1" s="1"/>
  <c r="J103" i="1"/>
  <c r="K103" i="1" s="1"/>
  <c r="J102" i="1"/>
  <c r="K102" i="1" s="1"/>
  <c r="J101" i="1"/>
  <c r="K101" i="1" s="1"/>
  <c r="J100" i="1"/>
  <c r="K100" i="1" s="1"/>
  <c r="J99" i="1"/>
  <c r="K99" i="1" s="1"/>
  <c r="J98" i="1"/>
  <c r="K98" i="1" s="1"/>
  <c r="J97" i="1"/>
  <c r="K97" i="1" s="1"/>
  <c r="J96" i="1"/>
  <c r="K96" i="1" s="1"/>
  <c r="J95" i="1"/>
  <c r="K95" i="1" s="1"/>
  <c r="J94" i="1"/>
  <c r="K94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J81" i="1"/>
  <c r="K81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25" i="1"/>
  <c r="K25" i="1" s="1"/>
  <c r="J297" i="1"/>
  <c r="J296" i="1"/>
  <c r="J295" i="1"/>
  <c r="K295" i="1" s="1"/>
  <c r="J294" i="1"/>
  <c r="K294" i="1" s="1"/>
  <c r="J293" i="1"/>
  <c r="J292" i="1"/>
  <c r="K292" i="1" s="1"/>
  <c r="J291" i="1"/>
  <c r="J289" i="1"/>
  <c r="K289" i="1" s="1"/>
  <c r="J288" i="1"/>
  <c r="K288" i="1" s="1"/>
  <c r="J287" i="1"/>
  <c r="K287" i="1" s="1"/>
  <c r="J286" i="1"/>
  <c r="K286" i="1" s="1"/>
  <c r="J285" i="1"/>
  <c r="J284" i="1"/>
  <c r="K284" i="1" s="1"/>
  <c r="J283" i="1"/>
  <c r="K283" i="1" s="1"/>
  <c r="J282" i="1"/>
  <c r="K282" i="1" s="1"/>
  <c r="J281" i="1"/>
  <c r="K281" i="1" s="1"/>
  <c r="J280" i="1"/>
  <c r="K280" i="1" s="1"/>
  <c r="J279" i="1"/>
  <c r="J277" i="1"/>
  <c r="K277" i="1" s="1"/>
  <c r="J276" i="1"/>
  <c r="K276" i="1" s="1"/>
  <c r="J275" i="1"/>
  <c r="K275" i="1" s="1"/>
  <c r="J274" i="1"/>
  <c r="K274" i="1" s="1"/>
  <c r="J215" i="1"/>
  <c r="J272" i="1"/>
  <c r="K272" i="1" s="1"/>
  <c r="J271" i="1"/>
  <c r="K271" i="1" s="1"/>
  <c r="J270" i="1"/>
  <c r="K270" i="1" s="1"/>
  <c r="J269" i="1"/>
  <c r="K269" i="1" s="1"/>
  <c r="J268" i="1"/>
  <c r="K268" i="1" s="1"/>
  <c r="J267" i="1"/>
  <c r="K267" i="1" s="1"/>
  <c r="J266" i="1"/>
  <c r="J264" i="1"/>
  <c r="K264" i="1" s="1"/>
  <c r="J263" i="1"/>
  <c r="K263" i="1" s="1"/>
  <c r="J262" i="1"/>
  <c r="K262" i="1" s="1"/>
  <c r="J261" i="1"/>
  <c r="K261" i="1" s="1"/>
  <c r="J260" i="1"/>
  <c r="J259" i="1"/>
  <c r="K259" i="1" s="1"/>
  <c r="J258" i="1"/>
  <c r="K258" i="1" s="1"/>
  <c r="J257" i="1"/>
  <c r="K257" i="1" s="1"/>
  <c r="J256" i="1"/>
  <c r="J26" i="1"/>
  <c r="K26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J166" i="1"/>
  <c r="J165" i="1"/>
  <c r="K165" i="1" s="1"/>
  <c r="L165" i="1" s="1"/>
  <c r="J164" i="1"/>
  <c r="J163" i="1"/>
  <c r="J162" i="1"/>
  <c r="J160" i="1"/>
  <c r="K160" i="1" s="1"/>
  <c r="J159" i="1"/>
  <c r="K159" i="1" s="1"/>
  <c r="J158" i="1"/>
  <c r="K158" i="1" s="1"/>
  <c r="J157" i="1"/>
  <c r="K157" i="1" s="1"/>
  <c r="J156" i="1"/>
  <c r="K156" i="1" s="1"/>
  <c r="J155" i="1"/>
  <c r="J154" i="1"/>
  <c r="J153" i="1"/>
  <c r="K153" i="1" s="1"/>
  <c r="J152" i="1"/>
  <c r="J151" i="1"/>
  <c r="J150" i="1"/>
  <c r="J148" i="1"/>
  <c r="K148" i="1" s="1"/>
  <c r="J147" i="1"/>
  <c r="K147" i="1" s="1"/>
  <c r="J146" i="1"/>
  <c r="K146" i="1" s="1"/>
  <c r="J145" i="1"/>
  <c r="K145" i="1" s="1"/>
  <c r="J144" i="1"/>
  <c r="K144" i="1" s="1"/>
  <c r="J143" i="1"/>
  <c r="J142" i="1"/>
  <c r="J141" i="1"/>
  <c r="K141" i="1" s="1"/>
  <c r="J140" i="1"/>
  <c r="J139" i="1"/>
  <c r="J138" i="1"/>
  <c r="J136" i="1"/>
  <c r="K136" i="1" s="1"/>
  <c r="J135" i="1"/>
  <c r="K135" i="1" s="1"/>
  <c r="J134" i="1"/>
  <c r="K134" i="1" s="1"/>
  <c r="J133" i="1"/>
  <c r="K133" i="1" s="1"/>
  <c r="J132" i="1"/>
  <c r="K132" i="1" s="1"/>
  <c r="J131" i="1"/>
  <c r="J130" i="1"/>
  <c r="J129" i="1"/>
  <c r="K129" i="1" s="1"/>
  <c r="J128" i="1"/>
  <c r="J127" i="1"/>
  <c r="J126" i="1"/>
  <c r="K126" i="1" s="1"/>
  <c r="L126" i="1" s="1"/>
  <c r="J124" i="1"/>
  <c r="J324" i="1"/>
  <c r="K324" i="1" s="1"/>
  <c r="J323" i="1"/>
  <c r="K323" i="1" s="1"/>
  <c r="J322" i="1"/>
  <c r="K322" i="1" s="1"/>
  <c r="J321" i="1"/>
  <c r="J320" i="1"/>
  <c r="J319" i="1"/>
  <c r="K319" i="1" s="1"/>
  <c r="J318" i="1"/>
  <c r="K318" i="1" s="1"/>
  <c r="J317" i="1"/>
  <c r="J316" i="1"/>
  <c r="J315" i="1"/>
  <c r="J313" i="1"/>
  <c r="K313" i="1" s="1"/>
  <c r="J312" i="1"/>
  <c r="K312" i="1" s="1"/>
  <c r="J311" i="1"/>
  <c r="K311" i="1" s="1"/>
  <c r="J310" i="1"/>
  <c r="K310" i="1" s="1"/>
  <c r="J309" i="1"/>
  <c r="J308" i="1"/>
  <c r="J307" i="1"/>
  <c r="K307" i="1" s="1"/>
  <c r="J306" i="1"/>
  <c r="K306" i="1" s="1"/>
  <c r="J305" i="1"/>
  <c r="J304" i="1"/>
  <c r="J303" i="1"/>
  <c r="J273" i="1"/>
  <c r="J301" i="1"/>
  <c r="K301" i="1" s="1"/>
  <c r="J300" i="1"/>
  <c r="K300" i="1" s="1"/>
  <c r="J299" i="1"/>
  <c r="K299" i="1" s="1"/>
  <c r="J298" i="1"/>
  <c r="K298" i="1" s="1"/>
  <c r="J21" i="1"/>
  <c r="K21" i="1" s="1"/>
  <c r="L21" i="1" s="1"/>
  <c r="J57" i="1"/>
  <c r="J56" i="1"/>
  <c r="J55" i="1"/>
  <c r="K55" i="1" s="1"/>
  <c r="J54" i="1"/>
  <c r="K54" i="1" s="1"/>
  <c r="J53" i="1"/>
  <c r="K53" i="1" s="1"/>
  <c r="J171" i="1"/>
  <c r="K171" i="1" s="1"/>
  <c r="J170" i="1"/>
  <c r="K170" i="1" s="1"/>
  <c r="J169" i="1"/>
  <c r="K169" i="1" s="1"/>
  <c r="J168" i="1"/>
  <c r="K168" i="1" s="1"/>
  <c r="J167" i="1"/>
  <c r="J45" i="1"/>
  <c r="J44" i="1"/>
  <c r="K44" i="1" s="1"/>
  <c r="J43" i="1"/>
  <c r="J42" i="1"/>
  <c r="J41" i="1"/>
  <c r="J39" i="1"/>
  <c r="K39" i="1" s="1"/>
  <c r="J38" i="1"/>
  <c r="K38" i="1" s="1"/>
  <c r="J37" i="1"/>
  <c r="K37" i="1" s="1"/>
  <c r="J36" i="1"/>
  <c r="K36" i="1" s="1"/>
  <c r="J35" i="1"/>
  <c r="K35" i="1" s="1"/>
  <c r="J34" i="1"/>
  <c r="J33" i="1"/>
  <c r="J32" i="1"/>
  <c r="K32" i="1" s="1"/>
  <c r="J31" i="1"/>
  <c r="J30" i="1"/>
  <c r="J29" i="1"/>
  <c r="K124" i="1" l="1"/>
  <c r="L124" i="1" s="1"/>
  <c r="K225" i="1"/>
  <c r="K254" i="1"/>
  <c r="K20" i="1"/>
  <c r="K302" i="1"/>
  <c r="L302" i="1" s="1"/>
  <c r="L176" i="1"/>
  <c r="N223" i="1"/>
  <c r="Q223" i="1" s="1"/>
  <c r="N235" i="1"/>
  <c r="Q235" i="1" s="1"/>
  <c r="N247" i="1"/>
  <c r="Q247" i="1" s="1"/>
  <c r="L258" i="1"/>
  <c r="N270" i="1"/>
  <c r="Q270" i="1" s="1"/>
  <c r="M113" i="1"/>
  <c r="P113" i="1" s="1"/>
  <c r="K57" i="1"/>
  <c r="N57" i="1" s="1"/>
  <c r="Q57" i="1" s="1"/>
  <c r="L307" i="1"/>
  <c r="L319" i="1"/>
  <c r="L259" i="1"/>
  <c r="N271" i="1"/>
  <c r="Q271" i="1" s="1"/>
  <c r="N283" i="1"/>
  <c r="Q283" i="1" s="1"/>
  <c r="N295" i="1"/>
  <c r="Q295" i="1" s="1"/>
  <c r="M102" i="1"/>
  <c r="P102" i="1" s="1"/>
  <c r="M114" i="1"/>
  <c r="P114" i="1" s="1"/>
  <c r="M178" i="1"/>
  <c r="P178" i="1" s="1"/>
  <c r="K56" i="1"/>
  <c r="N56" i="1" s="1"/>
  <c r="Q56" i="1" s="1"/>
  <c r="L179" i="1"/>
  <c r="N238" i="1"/>
  <c r="Q238" i="1" s="1"/>
  <c r="N250" i="1"/>
  <c r="Q250" i="1" s="1"/>
  <c r="L298" i="1"/>
  <c r="N203" i="1"/>
  <c r="Q203" i="1" s="1"/>
  <c r="L227" i="1"/>
  <c r="N239" i="1"/>
  <c r="Q239" i="1" s="1"/>
  <c r="K321" i="1"/>
  <c r="L321" i="1" s="1"/>
  <c r="K309" i="1"/>
  <c r="L309" i="1" s="1"/>
  <c r="K297" i="1"/>
  <c r="N297" i="1" s="1"/>
  <c r="Q297" i="1" s="1"/>
  <c r="K285" i="1"/>
  <c r="N285" i="1" s="1"/>
  <c r="Q285" i="1" s="1"/>
  <c r="K260" i="1"/>
  <c r="L260" i="1" s="1"/>
  <c r="K248" i="1"/>
  <c r="N248" i="1" s="1"/>
  <c r="Q248" i="1" s="1"/>
  <c r="K224" i="1"/>
  <c r="N224" i="1" s="1"/>
  <c r="Q224" i="1" s="1"/>
  <c r="L35" i="1"/>
  <c r="L47" i="1"/>
  <c r="M105" i="1"/>
  <c r="P105" i="1" s="1"/>
  <c r="N240" i="1"/>
  <c r="Q240" i="1" s="1"/>
  <c r="N252" i="1"/>
  <c r="Q252" i="1" s="1"/>
  <c r="K46" i="1"/>
  <c r="K155" i="1"/>
  <c r="M155" i="1" s="1"/>
  <c r="P155" i="1" s="1"/>
  <c r="K143" i="1"/>
  <c r="L143" i="1" s="1"/>
  <c r="K131" i="1"/>
  <c r="L131" i="1" s="1"/>
  <c r="K320" i="1"/>
  <c r="L320" i="1" s="1"/>
  <c r="K308" i="1"/>
  <c r="L308" i="1" s="1"/>
  <c r="K296" i="1"/>
  <c r="M296" i="1" s="1"/>
  <c r="P296" i="1" s="1"/>
  <c r="K167" i="1"/>
  <c r="K34" i="1"/>
  <c r="N34" i="1" s="1"/>
  <c r="Q34" i="1" s="1"/>
  <c r="K22" i="1"/>
  <c r="M22" i="1" s="1"/>
  <c r="P22" i="1" s="1"/>
  <c r="L323" i="1"/>
  <c r="L287" i="1"/>
  <c r="M117" i="1"/>
  <c r="P117" i="1" s="1"/>
  <c r="M182" i="1"/>
  <c r="P182" i="1" s="1"/>
  <c r="K166" i="1"/>
  <c r="L166" i="1" s="1"/>
  <c r="K154" i="1"/>
  <c r="L154" i="1" s="1"/>
  <c r="K142" i="1"/>
  <c r="L142" i="1" s="1"/>
  <c r="K130" i="1"/>
  <c r="M130" i="1" s="1"/>
  <c r="P130" i="1" s="1"/>
  <c r="K246" i="1"/>
  <c r="N246" i="1" s="1"/>
  <c r="Q246" i="1" s="1"/>
  <c r="K45" i="1"/>
  <c r="M45" i="1" s="1"/>
  <c r="P45" i="1" s="1"/>
  <c r="K33" i="1"/>
  <c r="M33" i="1" s="1"/>
  <c r="P33" i="1" s="1"/>
  <c r="L301" i="1"/>
  <c r="L158" i="1"/>
  <c r="L168" i="1"/>
  <c r="L144" i="1"/>
  <c r="L311" i="1"/>
  <c r="N275" i="1"/>
  <c r="Q275" i="1" s="1"/>
  <c r="L170" i="1"/>
  <c r="L134" i="1"/>
  <c r="L264" i="1"/>
  <c r="L118" i="1"/>
  <c r="L38" i="1"/>
  <c r="L50" i="1"/>
  <c r="N289" i="1"/>
  <c r="Q289" i="1" s="1"/>
  <c r="L195" i="1"/>
  <c r="K122" i="1"/>
  <c r="L122" i="1" s="1"/>
  <c r="K164" i="1"/>
  <c r="L164" i="1" s="1"/>
  <c r="K152" i="1"/>
  <c r="M152" i="1" s="1"/>
  <c r="P152" i="1" s="1"/>
  <c r="K140" i="1"/>
  <c r="L140" i="1" s="1"/>
  <c r="K128" i="1"/>
  <c r="M128" i="1" s="1"/>
  <c r="P128" i="1" s="1"/>
  <c r="K317" i="1"/>
  <c r="N317" i="1" s="1"/>
  <c r="Q317" i="1" s="1"/>
  <c r="K305" i="1"/>
  <c r="L305" i="1" s="1"/>
  <c r="K293" i="1"/>
  <c r="N293" i="1" s="1"/>
  <c r="Q293" i="1" s="1"/>
  <c r="K256" i="1"/>
  <c r="L256" i="1" s="1"/>
  <c r="K43" i="1"/>
  <c r="L43" i="1" s="1"/>
  <c r="K31" i="1"/>
  <c r="L31" i="1" s="1"/>
  <c r="K172" i="1"/>
  <c r="L172" i="1" s="1"/>
  <c r="L262" i="1"/>
  <c r="L300" i="1"/>
  <c r="M106" i="1"/>
  <c r="P106" i="1" s="1"/>
  <c r="L324" i="1"/>
  <c r="L49" i="1"/>
  <c r="L183" i="1"/>
  <c r="L135" i="1"/>
  <c r="L159" i="1"/>
  <c r="L53" i="1"/>
  <c r="L136" i="1"/>
  <c r="L148" i="1"/>
  <c r="L160" i="1"/>
  <c r="L51" i="1"/>
  <c r="N220" i="1"/>
  <c r="Q220" i="1" s="1"/>
  <c r="N244" i="1"/>
  <c r="Q244" i="1" s="1"/>
  <c r="K109" i="1"/>
  <c r="L109" i="1" s="1"/>
  <c r="K211" i="1"/>
  <c r="N211" i="1" s="1"/>
  <c r="Q211" i="1" s="1"/>
  <c r="K187" i="1"/>
  <c r="M187" i="1" s="1"/>
  <c r="P187" i="1" s="1"/>
  <c r="K175" i="1"/>
  <c r="L175" i="1" s="1"/>
  <c r="K163" i="1"/>
  <c r="M163" i="1" s="1"/>
  <c r="P163" i="1" s="1"/>
  <c r="K151" i="1"/>
  <c r="L151" i="1" s="1"/>
  <c r="K139" i="1"/>
  <c r="L139" i="1" s="1"/>
  <c r="K127" i="1"/>
  <c r="L127" i="1" s="1"/>
  <c r="K316" i="1"/>
  <c r="L316" i="1" s="1"/>
  <c r="K304" i="1"/>
  <c r="M304" i="1" s="1"/>
  <c r="P304" i="1" s="1"/>
  <c r="K243" i="1"/>
  <c r="N243" i="1" s="1"/>
  <c r="Q243" i="1" s="1"/>
  <c r="K231" i="1"/>
  <c r="L231" i="1" s="1"/>
  <c r="K219" i="1"/>
  <c r="N219" i="1" s="1"/>
  <c r="Q219" i="1" s="1"/>
  <c r="K42" i="1"/>
  <c r="L42" i="1" s="1"/>
  <c r="K30" i="1"/>
  <c r="L30" i="1" s="1"/>
  <c r="K273" i="1"/>
  <c r="L273" i="1" s="1"/>
  <c r="M280" i="1"/>
  <c r="P280" i="1" s="1"/>
  <c r="L132" i="1"/>
  <c r="L263" i="1"/>
  <c r="L37" i="1"/>
  <c r="L312" i="1"/>
  <c r="L146" i="1"/>
  <c r="L171" i="1"/>
  <c r="L313" i="1"/>
  <c r="L147" i="1"/>
  <c r="L277" i="1"/>
  <c r="L39" i="1"/>
  <c r="L54" i="1"/>
  <c r="L26" i="1"/>
  <c r="N267" i="1"/>
  <c r="Q267" i="1" s="1"/>
  <c r="M110" i="1"/>
  <c r="P110" i="1" s="1"/>
  <c r="L121" i="1"/>
  <c r="K174" i="1"/>
  <c r="L174" i="1" s="1"/>
  <c r="K162" i="1"/>
  <c r="M162" i="1" s="1"/>
  <c r="P162" i="1" s="1"/>
  <c r="K150" i="1"/>
  <c r="N150" i="1" s="1"/>
  <c r="Q150" i="1" s="1"/>
  <c r="K138" i="1"/>
  <c r="L138" i="1" s="1"/>
  <c r="K315" i="1"/>
  <c r="M315" i="1" s="1"/>
  <c r="P315" i="1" s="1"/>
  <c r="K303" i="1"/>
  <c r="L303" i="1" s="1"/>
  <c r="K291" i="1"/>
  <c r="L291" i="1" s="1"/>
  <c r="K279" i="1"/>
  <c r="L279" i="1" s="1"/>
  <c r="K266" i="1"/>
  <c r="N266" i="1" s="1"/>
  <c r="Q266" i="1" s="1"/>
  <c r="K242" i="1"/>
  <c r="N242" i="1" s="1"/>
  <c r="Q242" i="1" s="1"/>
  <c r="K41" i="1"/>
  <c r="L41" i="1" s="1"/>
  <c r="K29" i="1"/>
  <c r="M29" i="1" s="1"/>
  <c r="P29" i="1" s="1"/>
  <c r="K215" i="1"/>
  <c r="N215" i="1" s="1"/>
  <c r="Q215" i="1" s="1"/>
  <c r="N59" i="1"/>
  <c r="Q59" i="1" s="1"/>
  <c r="M63" i="1"/>
  <c r="P63" i="1" s="1"/>
  <c r="M103" i="1"/>
  <c r="P103" i="1" s="1"/>
  <c r="M107" i="1"/>
  <c r="P107" i="1" s="1"/>
  <c r="M111" i="1"/>
  <c r="P111" i="1" s="1"/>
  <c r="L55" i="1"/>
  <c r="L48" i="1"/>
  <c r="N241" i="1"/>
  <c r="Q241" i="1" s="1"/>
  <c r="N245" i="1"/>
  <c r="Q245" i="1" s="1"/>
  <c r="N249" i="1"/>
  <c r="Q249" i="1" s="1"/>
  <c r="L28" i="1"/>
  <c r="L32" i="1"/>
  <c r="L36" i="1"/>
  <c r="L40" i="1"/>
  <c r="L44" i="1"/>
  <c r="L169" i="1"/>
  <c r="L306" i="1"/>
  <c r="L310" i="1"/>
  <c r="L314" i="1"/>
  <c r="L318" i="1"/>
  <c r="L322" i="1"/>
  <c r="L125" i="1"/>
  <c r="L257" i="1"/>
  <c r="L261" i="1"/>
  <c r="L265" i="1"/>
  <c r="N269" i="1"/>
  <c r="Q269" i="1" s="1"/>
  <c r="N60" i="1"/>
  <c r="Q60" i="1" s="1"/>
  <c r="M104" i="1"/>
  <c r="P104" i="1" s="1"/>
  <c r="M108" i="1"/>
  <c r="P108" i="1" s="1"/>
  <c r="M112" i="1"/>
  <c r="P112" i="1" s="1"/>
  <c r="M115" i="1"/>
  <c r="P115" i="1" s="1"/>
  <c r="L119" i="1"/>
  <c r="L123" i="1"/>
  <c r="L52" i="1"/>
  <c r="L129" i="1"/>
  <c r="L133" i="1"/>
  <c r="L137" i="1"/>
  <c r="L141" i="1"/>
  <c r="L145" i="1"/>
  <c r="L149" i="1"/>
  <c r="L153" i="1"/>
  <c r="L157" i="1"/>
  <c r="L161" i="1"/>
  <c r="M274" i="1"/>
  <c r="P274" i="1" s="1"/>
  <c r="L278" i="1"/>
  <c r="M286" i="1"/>
  <c r="P286" i="1" s="1"/>
  <c r="M290" i="1"/>
  <c r="P290" i="1" s="1"/>
  <c r="M116" i="1"/>
  <c r="P116" i="1" s="1"/>
  <c r="L120" i="1"/>
  <c r="M173" i="1"/>
  <c r="P173" i="1" s="1"/>
  <c r="L185" i="1"/>
  <c r="L193" i="1"/>
  <c r="L201" i="1"/>
  <c r="L209" i="1"/>
  <c r="L156" i="1"/>
  <c r="M156" i="1"/>
  <c r="P156" i="1" s="1"/>
  <c r="N62" i="1"/>
  <c r="Q62" i="1" s="1"/>
  <c r="L62" i="1"/>
  <c r="L299" i="1"/>
  <c r="M299" i="1"/>
  <c r="P299" i="1" s="1"/>
  <c r="M129" i="1"/>
  <c r="P129" i="1" s="1"/>
  <c r="M267" i="1"/>
  <c r="P267" i="1" s="1"/>
  <c r="M314" i="1"/>
  <c r="P314" i="1" s="1"/>
  <c r="L289" i="1"/>
  <c r="M51" i="1"/>
  <c r="P51" i="1" s="1"/>
  <c r="M322" i="1"/>
  <c r="P322" i="1" s="1"/>
  <c r="M136" i="1"/>
  <c r="P136" i="1" s="1"/>
  <c r="M183" i="1"/>
  <c r="P183" i="1" s="1"/>
  <c r="M35" i="1"/>
  <c r="P35" i="1" s="1"/>
  <c r="M306" i="1"/>
  <c r="P306" i="1" s="1"/>
  <c r="M148" i="1"/>
  <c r="P148" i="1" s="1"/>
  <c r="M261" i="1"/>
  <c r="P261" i="1" s="1"/>
  <c r="L182" i="1"/>
  <c r="N195" i="1"/>
  <c r="Q195" i="1" s="1"/>
  <c r="M132" i="1"/>
  <c r="P132" i="1" s="1"/>
  <c r="M137" i="1"/>
  <c r="P137" i="1" s="1"/>
  <c r="M144" i="1"/>
  <c r="P144" i="1" s="1"/>
  <c r="M160" i="1"/>
  <c r="P160" i="1" s="1"/>
  <c r="M257" i="1"/>
  <c r="P257" i="1" s="1"/>
  <c r="M38" i="1"/>
  <c r="P38" i="1" s="1"/>
  <c r="M55" i="1"/>
  <c r="P55" i="1" s="1"/>
  <c r="M124" i="1"/>
  <c r="M47" i="1"/>
  <c r="P47" i="1" s="1"/>
  <c r="M265" i="1"/>
  <c r="P265" i="1" s="1"/>
  <c r="M283" i="1"/>
  <c r="P283" i="1" s="1"/>
  <c r="N227" i="1"/>
  <c r="Q227" i="1" s="1"/>
  <c r="M39" i="1"/>
  <c r="P39" i="1" s="1"/>
  <c r="M168" i="1"/>
  <c r="M310" i="1"/>
  <c r="P310" i="1" s="1"/>
  <c r="M318" i="1"/>
  <c r="P318" i="1" s="1"/>
  <c r="M125" i="1"/>
  <c r="P125" i="1" s="1"/>
  <c r="M133" i="1"/>
  <c r="P133" i="1" s="1"/>
  <c r="M141" i="1"/>
  <c r="P141" i="1" s="1"/>
  <c r="M149" i="1"/>
  <c r="P149" i="1" s="1"/>
  <c r="M157" i="1"/>
  <c r="P157" i="1" s="1"/>
  <c r="M165" i="1"/>
  <c r="P165" i="1" s="1"/>
  <c r="M262" i="1"/>
  <c r="P262" i="1" s="1"/>
  <c r="L275" i="1"/>
  <c r="M278" i="1"/>
  <c r="P278" i="1" s="1"/>
  <c r="M118" i="1"/>
  <c r="P118" i="1" s="1"/>
  <c r="M119" i="1"/>
  <c r="P119" i="1" s="1"/>
  <c r="M120" i="1"/>
  <c r="P120" i="1" s="1"/>
  <c r="M121" i="1"/>
  <c r="P121" i="1" s="1"/>
  <c r="L178" i="1"/>
  <c r="N209" i="1"/>
  <c r="Q209" i="1" s="1"/>
  <c r="M176" i="1"/>
  <c r="P176" i="1" s="1"/>
  <c r="N193" i="1"/>
  <c r="Q193" i="1" s="1"/>
  <c r="M145" i="1"/>
  <c r="P145" i="1" s="1"/>
  <c r="M153" i="1"/>
  <c r="P153" i="1" s="1"/>
  <c r="M161" i="1"/>
  <c r="P161" i="1" s="1"/>
  <c r="M48" i="1"/>
  <c r="P48" i="1" s="1"/>
  <c r="M258" i="1"/>
  <c r="P258" i="1" s="1"/>
  <c r="L283" i="1"/>
  <c r="M59" i="1"/>
  <c r="P59" i="1" s="1"/>
  <c r="M171" i="1"/>
  <c r="P171" i="1" s="1"/>
  <c r="M298" i="1"/>
  <c r="P298" i="1" s="1"/>
  <c r="M313" i="1"/>
  <c r="P313" i="1" s="1"/>
  <c r="M179" i="1"/>
  <c r="P179" i="1" s="1"/>
  <c r="N292" i="1"/>
  <c r="Q292" i="1" s="1"/>
  <c r="M292" i="1"/>
  <c r="P292" i="1" s="1"/>
  <c r="M37" i="1"/>
  <c r="P37" i="1" s="1"/>
  <c r="M170" i="1"/>
  <c r="P170" i="1" s="1"/>
  <c r="M54" i="1"/>
  <c r="P54" i="1" s="1"/>
  <c r="M21" i="1"/>
  <c r="P21" i="1" s="1"/>
  <c r="M301" i="1"/>
  <c r="P301" i="1" s="1"/>
  <c r="M312" i="1"/>
  <c r="P312" i="1" s="1"/>
  <c r="M324" i="1"/>
  <c r="P324" i="1" s="1"/>
  <c r="M135" i="1"/>
  <c r="P135" i="1" s="1"/>
  <c r="M147" i="1"/>
  <c r="P147" i="1" s="1"/>
  <c r="M159" i="1"/>
  <c r="P159" i="1" s="1"/>
  <c r="M50" i="1"/>
  <c r="P50" i="1" s="1"/>
  <c r="M264" i="1"/>
  <c r="P264" i="1" s="1"/>
  <c r="L271" i="1"/>
  <c r="M275" i="1"/>
  <c r="P275" i="1" s="1"/>
  <c r="M64" i="1"/>
  <c r="P64" i="1" s="1"/>
  <c r="L64" i="1"/>
  <c r="M66" i="1"/>
  <c r="P66" i="1" s="1"/>
  <c r="L66" i="1"/>
  <c r="M68" i="1"/>
  <c r="P68" i="1" s="1"/>
  <c r="L68" i="1"/>
  <c r="M70" i="1"/>
  <c r="P70" i="1" s="1"/>
  <c r="L70" i="1"/>
  <c r="M72" i="1"/>
  <c r="P72" i="1" s="1"/>
  <c r="L72" i="1"/>
  <c r="M74" i="1"/>
  <c r="P74" i="1" s="1"/>
  <c r="L74" i="1"/>
  <c r="M76" i="1"/>
  <c r="P76" i="1" s="1"/>
  <c r="L76" i="1"/>
  <c r="M78" i="1"/>
  <c r="P78" i="1" s="1"/>
  <c r="L78" i="1"/>
  <c r="M80" i="1"/>
  <c r="P80" i="1" s="1"/>
  <c r="L80" i="1"/>
  <c r="M82" i="1"/>
  <c r="P82" i="1" s="1"/>
  <c r="L82" i="1"/>
  <c r="M84" i="1"/>
  <c r="P84" i="1" s="1"/>
  <c r="L84" i="1"/>
  <c r="M86" i="1"/>
  <c r="P86" i="1" s="1"/>
  <c r="L86" i="1"/>
  <c r="M88" i="1"/>
  <c r="P88" i="1" s="1"/>
  <c r="L88" i="1"/>
  <c r="M90" i="1"/>
  <c r="P90" i="1" s="1"/>
  <c r="L90" i="1"/>
  <c r="M92" i="1"/>
  <c r="P92" i="1" s="1"/>
  <c r="L92" i="1"/>
  <c r="M94" i="1"/>
  <c r="P94" i="1" s="1"/>
  <c r="L94" i="1"/>
  <c r="M96" i="1"/>
  <c r="P96" i="1" s="1"/>
  <c r="L96" i="1"/>
  <c r="M98" i="1"/>
  <c r="P98" i="1" s="1"/>
  <c r="L98" i="1"/>
  <c r="M100" i="1"/>
  <c r="P100" i="1" s="1"/>
  <c r="L100" i="1"/>
  <c r="N287" i="1"/>
  <c r="Q287" i="1" s="1"/>
  <c r="M287" i="1"/>
  <c r="P287" i="1" s="1"/>
  <c r="M28" i="1"/>
  <c r="P28" i="1" s="1"/>
  <c r="M32" i="1"/>
  <c r="P32" i="1" s="1"/>
  <c r="M36" i="1"/>
  <c r="P36" i="1" s="1"/>
  <c r="M40" i="1"/>
  <c r="P40" i="1" s="1"/>
  <c r="M44" i="1"/>
  <c r="P44" i="1" s="1"/>
  <c r="M169" i="1"/>
  <c r="P169" i="1" s="1"/>
  <c r="M53" i="1"/>
  <c r="P53" i="1" s="1"/>
  <c r="M300" i="1"/>
  <c r="P300" i="1" s="1"/>
  <c r="M307" i="1"/>
  <c r="P307" i="1" s="1"/>
  <c r="M311" i="1"/>
  <c r="P311" i="1" s="1"/>
  <c r="M319" i="1"/>
  <c r="P319" i="1" s="1"/>
  <c r="M323" i="1"/>
  <c r="P323" i="1" s="1"/>
  <c r="M126" i="1"/>
  <c r="P126" i="1" s="1"/>
  <c r="M134" i="1"/>
  <c r="P134" i="1" s="1"/>
  <c r="M146" i="1"/>
  <c r="P146" i="1" s="1"/>
  <c r="M158" i="1"/>
  <c r="P158" i="1" s="1"/>
  <c r="M49" i="1"/>
  <c r="P49" i="1" s="1"/>
  <c r="M26" i="1"/>
  <c r="P26" i="1" s="1"/>
  <c r="M259" i="1"/>
  <c r="P259" i="1" s="1"/>
  <c r="M263" i="1"/>
  <c r="P263" i="1" s="1"/>
  <c r="L267" i="1"/>
  <c r="L269" i="1"/>
  <c r="M270" i="1"/>
  <c r="P270" i="1" s="1"/>
  <c r="M271" i="1"/>
  <c r="P271" i="1" s="1"/>
  <c r="L286" i="1"/>
  <c r="N58" i="1"/>
  <c r="Q58" i="1" s="1"/>
  <c r="M58" i="1"/>
  <c r="P58" i="1" s="1"/>
  <c r="L58" i="1"/>
  <c r="M65" i="1"/>
  <c r="P65" i="1" s="1"/>
  <c r="L65" i="1"/>
  <c r="M67" i="1"/>
  <c r="P67" i="1" s="1"/>
  <c r="L67" i="1"/>
  <c r="M69" i="1"/>
  <c r="P69" i="1" s="1"/>
  <c r="L69" i="1"/>
  <c r="M71" i="1"/>
  <c r="P71" i="1" s="1"/>
  <c r="L71" i="1"/>
  <c r="M73" i="1"/>
  <c r="P73" i="1" s="1"/>
  <c r="L73" i="1"/>
  <c r="M75" i="1"/>
  <c r="P75" i="1" s="1"/>
  <c r="L75" i="1"/>
  <c r="M77" i="1"/>
  <c r="P77" i="1" s="1"/>
  <c r="L77" i="1"/>
  <c r="M79" i="1"/>
  <c r="P79" i="1" s="1"/>
  <c r="L79" i="1"/>
  <c r="M81" i="1"/>
  <c r="P81" i="1" s="1"/>
  <c r="L81" i="1"/>
  <c r="M83" i="1"/>
  <c r="P83" i="1" s="1"/>
  <c r="L83" i="1"/>
  <c r="M85" i="1"/>
  <c r="P85" i="1" s="1"/>
  <c r="L85" i="1"/>
  <c r="M87" i="1"/>
  <c r="P87" i="1" s="1"/>
  <c r="L87" i="1"/>
  <c r="M89" i="1"/>
  <c r="P89" i="1" s="1"/>
  <c r="L89" i="1"/>
  <c r="M91" i="1"/>
  <c r="P91" i="1" s="1"/>
  <c r="L91" i="1"/>
  <c r="M93" i="1"/>
  <c r="P93" i="1" s="1"/>
  <c r="L93" i="1"/>
  <c r="M95" i="1"/>
  <c r="P95" i="1" s="1"/>
  <c r="L95" i="1"/>
  <c r="M97" i="1"/>
  <c r="P97" i="1" s="1"/>
  <c r="L97" i="1"/>
  <c r="M99" i="1"/>
  <c r="P99" i="1" s="1"/>
  <c r="L99" i="1"/>
  <c r="M101" i="1"/>
  <c r="P101" i="1" s="1"/>
  <c r="L101" i="1"/>
  <c r="M62" i="1"/>
  <c r="P62" i="1" s="1"/>
  <c r="L102" i="1"/>
  <c r="L103" i="1"/>
  <c r="L104" i="1"/>
  <c r="L105" i="1"/>
  <c r="L106" i="1"/>
  <c r="L107" i="1"/>
  <c r="L108" i="1"/>
  <c r="L110" i="1"/>
  <c r="L111" i="1"/>
  <c r="L112" i="1"/>
  <c r="L113" i="1"/>
  <c r="L114" i="1"/>
  <c r="L115" i="1"/>
  <c r="L116" i="1"/>
  <c r="L117" i="1"/>
  <c r="M123" i="1"/>
  <c r="P123" i="1" s="1"/>
  <c r="M52" i="1"/>
  <c r="P52" i="1" s="1"/>
  <c r="L173" i="1"/>
  <c r="N185" i="1"/>
  <c r="Q185" i="1" s="1"/>
  <c r="N201" i="1"/>
  <c r="Q201" i="1" s="1"/>
  <c r="L203" i="1"/>
  <c r="L223" i="1"/>
  <c r="L235" i="1"/>
  <c r="L295" i="1"/>
  <c r="L60" i="1"/>
  <c r="M295" i="1"/>
  <c r="L297" i="1"/>
  <c r="N282" i="1"/>
  <c r="Q282" i="1" s="1"/>
  <c r="M282" i="1"/>
  <c r="P282" i="1" s="1"/>
  <c r="L282" i="1"/>
  <c r="N284" i="1"/>
  <c r="Q284" i="1" s="1"/>
  <c r="L284" i="1"/>
  <c r="M284" i="1"/>
  <c r="P284" i="1" s="1"/>
  <c r="N268" i="1"/>
  <c r="Q268" i="1" s="1"/>
  <c r="M268" i="1"/>
  <c r="P268" i="1" s="1"/>
  <c r="L268" i="1"/>
  <c r="N272" i="1"/>
  <c r="Q272" i="1" s="1"/>
  <c r="M272" i="1"/>
  <c r="P272" i="1" s="1"/>
  <c r="L272" i="1"/>
  <c r="N28" i="1"/>
  <c r="Q28" i="1" s="1"/>
  <c r="N32" i="1"/>
  <c r="Q32" i="1" s="1"/>
  <c r="N35" i="1"/>
  <c r="Q35" i="1" s="1"/>
  <c r="N36" i="1"/>
  <c r="Q36" i="1" s="1"/>
  <c r="N37" i="1"/>
  <c r="Q37" i="1" s="1"/>
  <c r="N38" i="1"/>
  <c r="Q38" i="1" s="1"/>
  <c r="N39" i="1"/>
  <c r="Q39" i="1" s="1"/>
  <c r="N40" i="1"/>
  <c r="Q40" i="1" s="1"/>
  <c r="N44" i="1"/>
  <c r="Q44" i="1" s="1"/>
  <c r="N168" i="1"/>
  <c r="N169" i="1"/>
  <c r="Q169" i="1" s="1"/>
  <c r="N170" i="1"/>
  <c r="Q170" i="1" s="1"/>
  <c r="N171" i="1"/>
  <c r="Q171" i="1" s="1"/>
  <c r="N53" i="1"/>
  <c r="Q53" i="1" s="1"/>
  <c r="N54" i="1"/>
  <c r="Q54" i="1" s="1"/>
  <c r="N55" i="1"/>
  <c r="Q55" i="1" s="1"/>
  <c r="N21" i="1"/>
  <c r="Q21" i="1" s="1"/>
  <c r="N298" i="1"/>
  <c r="Q298" i="1" s="1"/>
  <c r="N299" i="1"/>
  <c r="Q299" i="1" s="1"/>
  <c r="N300" i="1"/>
  <c r="Q300" i="1" s="1"/>
  <c r="N301" i="1"/>
  <c r="Q301" i="1" s="1"/>
  <c r="N306" i="1"/>
  <c r="Q306" i="1" s="1"/>
  <c r="N307" i="1"/>
  <c r="Q307" i="1" s="1"/>
  <c r="N310" i="1"/>
  <c r="Q310" i="1" s="1"/>
  <c r="N311" i="1"/>
  <c r="Q311" i="1" s="1"/>
  <c r="N312" i="1"/>
  <c r="Q312" i="1" s="1"/>
  <c r="N313" i="1"/>
  <c r="Q313" i="1" s="1"/>
  <c r="N314" i="1"/>
  <c r="Q314" i="1" s="1"/>
  <c r="N318" i="1"/>
  <c r="Q318" i="1" s="1"/>
  <c r="N319" i="1"/>
  <c r="Q319" i="1" s="1"/>
  <c r="N322" i="1"/>
  <c r="Q322" i="1" s="1"/>
  <c r="N323" i="1"/>
  <c r="Q323" i="1" s="1"/>
  <c r="N324" i="1"/>
  <c r="Q324" i="1" s="1"/>
  <c r="N124" i="1"/>
  <c r="N125" i="1"/>
  <c r="Q125" i="1" s="1"/>
  <c r="N126" i="1"/>
  <c r="Q126" i="1" s="1"/>
  <c r="N129" i="1"/>
  <c r="Q129" i="1" s="1"/>
  <c r="N132" i="1"/>
  <c r="Q132" i="1" s="1"/>
  <c r="N133" i="1"/>
  <c r="Q133" i="1" s="1"/>
  <c r="N134" i="1"/>
  <c r="Q134" i="1" s="1"/>
  <c r="N135" i="1"/>
  <c r="Q135" i="1" s="1"/>
  <c r="N136" i="1"/>
  <c r="Q136" i="1" s="1"/>
  <c r="N137" i="1"/>
  <c r="Q137" i="1" s="1"/>
  <c r="N141" i="1"/>
  <c r="Q141" i="1" s="1"/>
  <c r="N144" i="1"/>
  <c r="Q144" i="1" s="1"/>
  <c r="N145" i="1"/>
  <c r="Q145" i="1" s="1"/>
  <c r="N146" i="1"/>
  <c r="Q146" i="1" s="1"/>
  <c r="N147" i="1"/>
  <c r="Q147" i="1" s="1"/>
  <c r="N148" i="1"/>
  <c r="Q148" i="1" s="1"/>
  <c r="N149" i="1"/>
  <c r="Q149" i="1" s="1"/>
  <c r="N153" i="1"/>
  <c r="Q153" i="1" s="1"/>
  <c r="N156" i="1"/>
  <c r="Q156" i="1" s="1"/>
  <c r="N157" i="1"/>
  <c r="Q157" i="1" s="1"/>
  <c r="N158" i="1"/>
  <c r="Q158" i="1" s="1"/>
  <c r="N159" i="1"/>
  <c r="Q159" i="1" s="1"/>
  <c r="N160" i="1"/>
  <c r="Q160" i="1" s="1"/>
  <c r="N161" i="1"/>
  <c r="Q161" i="1" s="1"/>
  <c r="N165" i="1"/>
  <c r="Q165" i="1" s="1"/>
  <c r="N47" i="1"/>
  <c r="Q47" i="1" s="1"/>
  <c r="N48" i="1"/>
  <c r="Q48" i="1" s="1"/>
  <c r="N49" i="1"/>
  <c r="Q49" i="1" s="1"/>
  <c r="N50" i="1"/>
  <c r="Q50" i="1" s="1"/>
  <c r="N51" i="1"/>
  <c r="Q51" i="1" s="1"/>
  <c r="N26" i="1"/>
  <c r="Q26" i="1" s="1"/>
  <c r="N257" i="1"/>
  <c r="Q257" i="1" s="1"/>
  <c r="N258" i="1"/>
  <c r="Q258" i="1" s="1"/>
  <c r="N259" i="1"/>
  <c r="Q259" i="1" s="1"/>
  <c r="N261" i="1"/>
  <c r="Q261" i="1" s="1"/>
  <c r="N262" i="1"/>
  <c r="Q262" i="1" s="1"/>
  <c r="N263" i="1"/>
  <c r="Q263" i="1" s="1"/>
  <c r="N264" i="1"/>
  <c r="Q264" i="1" s="1"/>
  <c r="N265" i="1"/>
  <c r="Q265" i="1" s="1"/>
  <c r="M269" i="1"/>
  <c r="N278" i="1"/>
  <c r="Q278" i="1" s="1"/>
  <c r="N280" i="1"/>
  <c r="Q280" i="1" s="1"/>
  <c r="L280" i="1"/>
  <c r="N294" i="1"/>
  <c r="Q294" i="1" s="1"/>
  <c r="M294" i="1"/>
  <c r="P294" i="1" s="1"/>
  <c r="L294" i="1"/>
  <c r="N180" i="1"/>
  <c r="Q180" i="1" s="1"/>
  <c r="M180" i="1"/>
  <c r="P180" i="1" s="1"/>
  <c r="L180" i="1"/>
  <c r="M23" i="1"/>
  <c r="P23" i="1" s="1"/>
  <c r="N23" i="1"/>
  <c r="Q23" i="1" s="1"/>
  <c r="L23" i="1"/>
  <c r="M192" i="1"/>
  <c r="P192" i="1" s="1"/>
  <c r="N192" i="1"/>
  <c r="Q192" i="1" s="1"/>
  <c r="L192" i="1"/>
  <c r="M200" i="1"/>
  <c r="P200" i="1" s="1"/>
  <c r="N200" i="1"/>
  <c r="Q200" i="1" s="1"/>
  <c r="L200" i="1"/>
  <c r="M208" i="1"/>
  <c r="P208" i="1" s="1"/>
  <c r="N208" i="1"/>
  <c r="Q208" i="1" s="1"/>
  <c r="L208" i="1"/>
  <c r="M226" i="1"/>
  <c r="P226" i="1" s="1"/>
  <c r="L226" i="1"/>
  <c r="N226" i="1"/>
  <c r="Q226" i="1" s="1"/>
  <c r="N274" i="1"/>
  <c r="Q274" i="1" s="1"/>
  <c r="N276" i="1"/>
  <c r="Q276" i="1" s="1"/>
  <c r="L276" i="1"/>
  <c r="N281" i="1"/>
  <c r="Q281" i="1" s="1"/>
  <c r="M281" i="1"/>
  <c r="N288" i="1"/>
  <c r="Q288" i="1" s="1"/>
  <c r="L288" i="1"/>
  <c r="N25" i="1"/>
  <c r="Q25" i="1" s="1"/>
  <c r="M25" i="1"/>
  <c r="P25" i="1" s="1"/>
  <c r="L25" i="1"/>
  <c r="M190" i="1"/>
  <c r="P190" i="1" s="1"/>
  <c r="N190" i="1"/>
  <c r="Q190" i="1" s="1"/>
  <c r="L190" i="1"/>
  <c r="M198" i="1"/>
  <c r="P198" i="1" s="1"/>
  <c r="N198" i="1"/>
  <c r="Q198" i="1" s="1"/>
  <c r="L198" i="1"/>
  <c r="M206" i="1"/>
  <c r="P206" i="1" s="1"/>
  <c r="N206" i="1"/>
  <c r="Q206" i="1" s="1"/>
  <c r="L206" i="1"/>
  <c r="M214" i="1"/>
  <c r="P214" i="1" s="1"/>
  <c r="N214" i="1"/>
  <c r="Q214" i="1" s="1"/>
  <c r="L214" i="1"/>
  <c r="M217" i="1"/>
  <c r="P217" i="1" s="1"/>
  <c r="N217" i="1"/>
  <c r="Q217" i="1" s="1"/>
  <c r="L217" i="1"/>
  <c r="L270" i="1"/>
  <c r="L274" i="1"/>
  <c r="M276" i="1"/>
  <c r="N277" i="1"/>
  <c r="Q277" i="1" s="1"/>
  <c r="M277" i="1"/>
  <c r="P277" i="1" s="1"/>
  <c r="L281" i="1"/>
  <c r="N286" i="1"/>
  <c r="Q286" i="1" s="1"/>
  <c r="M288" i="1"/>
  <c r="P288" i="1" s="1"/>
  <c r="N290" i="1"/>
  <c r="Q290" i="1" s="1"/>
  <c r="L290" i="1"/>
  <c r="N61" i="1"/>
  <c r="Q61" i="1" s="1"/>
  <c r="M61" i="1"/>
  <c r="P61" i="1" s="1"/>
  <c r="L61" i="1"/>
  <c r="M184" i="1"/>
  <c r="P184" i="1" s="1"/>
  <c r="N184" i="1"/>
  <c r="Q184" i="1" s="1"/>
  <c r="L184" i="1"/>
  <c r="M188" i="1"/>
  <c r="P188" i="1" s="1"/>
  <c r="N188" i="1"/>
  <c r="Q188" i="1" s="1"/>
  <c r="L188" i="1"/>
  <c r="M191" i="1"/>
  <c r="P191" i="1" s="1"/>
  <c r="N191" i="1"/>
  <c r="Q191" i="1" s="1"/>
  <c r="L191" i="1"/>
  <c r="M196" i="1"/>
  <c r="P196" i="1" s="1"/>
  <c r="N196" i="1"/>
  <c r="Q196" i="1" s="1"/>
  <c r="L196" i="1"/>
  <c r="M199" i="1"/>
  <c r="P199" i="1" s="1"/>
  <c r="N199" i="1"/>
  <c r="Q199" i="1" s="1"/>
  <c r="L199" i="1"/>
  <c r="M204" i="1"/>
  <c r="P204" i="1" s="1"/>
  <c r="N204" i="1"/>
  <c r="Q204" i="1" s="1"/>
  <c r="L204" i="1"/>
  <c r="M207" i="1"/>
  <c r="P207" i="1" s="1"/>
  <c r="N207" i="1"/>
  <c r="Q207" i="1" s="1"/>
  <c r="L207" i="1"/>
  <c r="M212" i="1"/>
  <c r="P212" i="1" s="1"/>
  <c r="N212" i="1"/>
  <c r="Q212" i="1" s="1"/>
  <c r="L212" i="1"/>
  <c r="M228" i="1"/>
  <c r="P228" i="1" s="1"/>
  <c r="L228" i="1"/>
  <c r="N228" i="1"/>
  <c r="Q228" i="1" s="1"/>
  <c r="M233" i="1"/>
  <c r="P233" i="1" s="1"/>
  <c r="N233" i="1"/>
  <c r="Q233" i="1" s="1"/>
  <c r="L233" i="1"/>
  <c r="N177" i="1"/>
  <c r="Q177" i="1" s="1"/>
  <c r="N181" i="1"/>
  <c r="Q181" i="1" s="1"/>
  <c r="M189" i="1"/>
  <c r="P189" i="1" s="1"/>
  <c r="M197" i="1"/>
  <c r="P197" i="1" s="1"/>
  <c r="M205" i="1"/>
  <c r="P205" i="1" s="1"/>
  <c r="M213" i="1"/>
  <c r="P213" i="1" s="1"/>
  <c r="M216" i="1"/>
  <c r="P216" i="1" s="1"/>
  <c r="L216" i="1"/>
  <c r="M221" i="1"/>
  <c r="P221" i="1" s="1"/>
  <c r="N221" i="1"/>
  <c r="Q221" i="1" s="1"/>
  <c r="L221" i="1"/>
  <c r="M230" i="1"/>
  <c r="P230" i="1" s="1"/>
  <c r="L230" i="1"/>
  <c r="N230" i="1"/>
  <c r="Q230" i="1" s="1"/>
  <c r="M232" i="1"/>
  <c r="P232" i="1" s="1"/>
  <c r="L232" i="1"/>
  <c r="M237" i="1"/>
  <c r="P237" i="1" s="1"/>
  <c r="L237" i="1"/>
  <c r="N237" i="1"/>
  <c r="Q237" i="1" s="1"/>
  <c r="M251" i="1"/>
  <c r="P251" i="1" s="1"/>
  <c r="L251" i="1"/>
  <c r="M255" i="1"/>
  <c r="P255" i="1" s="1"/>
  <c r="L255" i="1"/>
  <c r="N63" i="1"/>
  <c r="Q63" i="1" s="1"/>
  <c r="L177" i="1"/>
  <c r="N178" i="1"/>
  <c r="Q178" i="1" s="1"/>
  <c r="L181" i="1"/>
  <c r="N182" i="1"/>
  <c r="Q182" i="1" s="1"/>
  <c r="L189" i="1"/>
  <c r="M195" i="1"/>
  <c r="P195" i="1" s="1"/>
  <c r="L197" i="1"/>
  <c r="M203" i="1"/>
  <c r="P203" i="1" s="1"/>
  <c r="L205" i="1"/>
  <c r="L213" i="1"/>
  <c r="N216" i="1"/>
  <c r="Q216" i="1" s="1"/>
  <c r="M218" i="1"/>
  <c r="L218" i="1"/>
  <c r="N218" i="1"/>
  <c r="Q218" i="1" s="1"/>
  <c r="M220" i="1"/>
  <c r="P220" i="1" s="1"/>
  <c r="L220" i="1"/>
  <c r="N225" i="1"/>
  <c r="N232" i="1"/>
  <c r="Q232" i="1" s="1"/>
  <c r="M234" i="1"/>
  <c r="P234" i="1" s="1"/>
  <c r="L234" i="1"/>
  <c r="N234" i="1"/>
  <c r="Q234" i="1" s="1"/>
  <c r="M236" i="1"/>
  <c r="P236" i="1" s="1"/>
  <c r="L236" i="1"/>
  <c r="N251" i="1"/>
  <c r="Q251" i="1" s="1"/>
  <c r="N255" i="1"/>
  <c r="Q255" i="1" s="1"/>
  <c r="M289" i="1"/>
  <c r="L292" i="1"/>
  <c r="L59" i="1"/>
  <c r="M60" i="1"/>
  <c r="L63" i="1"/>
  <c r="M177" i="1"/>
  <c r="P177" i="1" s="1"/>
  <c r="N179" i="1"/>
  <c r="Q179" i="1" s="1"/>
  <c r="M181" i="1"/>
  <c r="P181" i="1" s="1"/>
  <c r="N183" i="1"/>
  <c r="Q183" i="1" s="1"/>
  <c r="M185" i="1"/>
  <c r="P185" i="1" s="1"/>
  <c r="M186" i="1"/>
  <c r="N186" i="1"/>
  <c r="Q186" i="1" s="1"/>
  <c r="L186" i="1"/>
  <c r="N189" i="1"/>
  <c r="Q189" i="1" s="1"/>
  <c r="M193" i="1"/>
  <c r="P193" i="1" s="1"/>
  <c r="M194" i="1"/>
  <c r="N194" i="1"/>
  <c r="Q194" i="1" s="1"/>
  <c r="L194" i="1"/>
  <c r="N197" i="1"/>
  <c r="Q197" i="1" s="1"/>
  <c r="M201" i="1"/>
  <c r="P201" i="1" s="1"/>
  <c r="M202" i="1"/>
  <c r="N202" i="1"/>
  <c r="Q202" i="1" s="1"/>
  <c r="L202" i="1"/>
  <c r="N205" i="1"/>
  <c r="Q205" i="1" s="1"/>
  <c r="M209" i="1"/>
  <c r="P209" i="1" s="1"/>
  <c r="M210" i="1"/>
  <c r="N210" i="1"/>
  <c r="Q210" i="1" s="1"/>
  <c r="L210" i="1"/>
  <c r="N213" i="1"/>
  <c r="Q213" i="1" s="1"/>
  <c r="M222" i="1"/>
  <c r="L222" i="1"/>
  <c r="N222" i="1"/>
  <c r="Q222" i="1" s="1"/>
  <c r="M229" i="1"/>
  <c r="P229" i="1" s="1"/>
  <c r="N229" i="1"/>
  <c r="Q229" i="1" s="1"/>
  <c r="L229" i="1"/>
  <c r="N236" i="1"/>
  <c r="Q236" i="1" s="1"/>
  <c r="N64" i="1"/>
  <c r="Q64" i="1" s="1"/>
  <c r="N65" i="1"/>
  <c r="Q65" i="1" s="1"/>
  <c r="N66" i="1"/>
  <c r="Q66" i="1" s="1"/>
  <c r="N67" i="1"/>
  <c r="Q67" i="1" s="1"/>
  <c r="N68" i="1"/>
  <c r="Q68" i="1" s="1"/>
  <c r="N69" i="1"/>
  <c r="Q69" i="1" s="1"/>
  <c r="N70" i="1"/>
  <c r="Q70" i="1" s="1"/>
  <c r="N71" i="1"/>
  <c r="Q71" i="1" s="1"/>
  <c r="N72" i="1"/>
  <c r="Q72" i="1" s="1"/>
  <c r="N73" i="1"/>
  <c r="Q73" i="1" s="1"/>
  <c r="N74" i="1"/>
  <c r="Q74" i="1" s="1"/>
  <c r="N75" i="1"/>
  <c r="Q75" i="1" s="1"/>
  <c r="N76" i="1"/>
  <c r="Q76" i="1" s="1"/>
  <c r="N77" i="1"/>
  <c r="Q77" i="1" s="1"/>
  <c r="N78" i="1"/>
  <c r="Q78" i="1" s="1"/>
  <c r="N79" i="1"/>
  <c r="Q79" i="1" s="1"/>
  <c r="N80" i="1"/>
  <c r="Q80" i="1" s="1"/>
  <c r="N81" i="1"/>
  <c r="Q81" i="1" s="1"/>
  <c r="N82" i="1"/>
  <c r="Q82" i="1" s="1"/>
  <c r="N83" i="1"/>
  <c r="Q83" i="1" s="1"/>
  <c r="N84" i="1"/>
  <c r="Q84" i="1" s="1"/>
  <c r="N85" i="1"/>
  <c r="Q85" i="1" s="1"/>
  <c r="N86" i="1"/>
  <c r="Q86" i="1" s="1"/>
  <c r="N87" i="1"/>
  <c r="Q87" i="1" s="1"/>
  <c r="N88" i="1"/>
  <c r="Q88" i="1" s="1"/>
  <c r="N89" i="1"/>
  <c r="Q89" i="1" s="1"/>
  <c r="N90" i="1"/>
  <c r="Q90" i="1" s="1"/>
  <c r="N91" i="1"/>
  <c r="Q91" i="1" s="1"/>
  <c r="N92" i="1"/>
  <c r="Q92" i="1" s="1"/>
  <c r="N93" i="1"/>
  <c r="Q93" i="1" s="1"/>
  <c r="N94" i="1"/>
  <c r="Q94" i="1" s="1"/>
  <c r="N95" i="1"/>
  <c r="Q95" i="1" s="1"/>
  <c r="N96" i="1"/>
  <c r="Q96" i="1" s="1"/>
  <c r="N97" i="1"/>
  <c r="Q97" i="1" s="1"/>
  <c r="N98" i="1"/>
  <c r="Q98" i="1" s="1"/>
  <c r="N99" i="1"/>
  <c r="Q99" i="1" s="1"/>
  <c r="N100" i="1"/>
  <c r="Q100" i="1" s="1"/>
  <c r="N101" i="1"/>
  <c r="Q101" i="1" s="1"/>
  <c r="N102" i="1"/>
  <c r="Q102" i="1" s="1"/>
  <c r="N103" i="1"/>
  <c r="Q103" i="1" s="1"/>
  <c r="N104" i="1"/>
  <c r="Q104" i="1" s="1"/>
  <c r="N105" i="1"/>
  <c r="Q105" i="1" s="1"/>
  <c r="N106" i="1"/>
  <c r="Q106" i="1" s="1"/>
  <c r="N107" i="1"/>
  <c r="Q107" i="1" s="1"/>
  <c r="N108" i="1"/>
  <c r="Q108" i="1" s="1"/>
  <c r="N110" i="1"/>
  <c r="Q110" i="1" s="1"/>
  <c r="N111" i="1"/>
  <c r="Q111" i="1" s="1"/>
  <c r="N112" i="1"/>
  <c r="Q112" i="1" s="1"/>
  <c r="N113" i="1"/>
  <c r="Q113" i="1" s="1"/>
  <c r="N114" i="1"/>
  <c r="Q114" i="1" s="1"/>
  <c r="N115" i="1"/>
  <c r="Q115" i="1" s="1"/>
  <c r="N116" i="1"/>
  <c r="Q116" i="1" s="1"/>
  <c r="N117" i="1"/>
  <c r="Q117" i="1" s="1"/>
  <c r="N118" i="1"/>
  <c r="Q118" i="1" s="1"/>
  <c r="N119" i="1"/>
  <c r="Q119" i="1" s="1"/>
  <c r="N120" i="1"/>
  <c r="Q120" i="1" s="1"/>
  <c r="N121" i="1"/>
  <c r="Q121" i="1" s="1"/>
  <c r="N123" i="1"/>
  <c r="Q123" i="1" s="1"/>
  <c r="N52" i="1"/>
  <c r="Q52" i="1" s="1"/>
  <c r="N173" i="1"/>
  <c r="Q173" i="1" s="1"/>
  <c r="N176" i="1"/>
  <c r="Q176" i="1" s="1"/>
  <c r="M253" i="1"/>
  <c r="L253" i="1"/>
  <c r="M223" i="1"/>
  <c r="P223" i="1" s="1"/>
  <c r="M227" i="1"/>
  <c r="P227" i="1" s="1"/>
  <c r="M235" i="1"/>
  <c r="P235" i="1" s="1"/>
  <c r="M252" i="1"/>
  <c r="L252" i="1"/>
  <c r="N253" i="1"/>
  <c r="Q253" i="1" s="1"/>
  <c r="M24" i="1"/>
  <c r="P24" i="1" s="1"/>
  <c r="L24" i="1"/>
  <c r="M238" i="1"/>
  <c r="L238" i="1"/>
  <c r="M239" i="1"/>
  <c r="L239" i="1"/>
  <c r="M240" i="1"/>
  <c r="L240" i="1"/>
  <c r="M241" i="1"/>
  <c r="L241" i="1"/>
  <c r="M244" i="1"/>
  <c r="L244" i="1"/>
  <c r="M245" i="1"/>
  <c r="L245" i="1"/>
  <c r="M247" i="1"/>
  <c r="L247" i="1"/>
  <c r="M249" i="1"/>
  <c r="L249" i="1"/>
  <c r="M250" i="1"/>
  <c r="L250" i="1"/>
  <c r="N24" i="1"/>
  <c r="Q24" i="1" s="1"/>
  <c r="M131" i="1" l="1"/>
  <c r="P131" i="1" s="1"/>
  <c r="N131" i="1"/>
  <c r="Q131" i="1" s="1"/>
  <c r="M122" i="1"/>
  <c r="P122" i="1" s="1"/>
  <c r="L167" i="1"/>
  <c r="N254" i="1"/>
  <c r="M225" i="1"/>
  <c r="O225" i="1" s="1"/>
  <c r="Q225" i="1"/>
  <c r="L254" i="1"/>
  <c r="L20" i="1"/>
  <c r="L225" i="1"/>
  <c r="M254" i="1"/>
  <c r="N46" i="1"/>
  <c r="M256" i="1"/>
  <c r="P256" i="1" s="1"/>
  <c r="M321" i="1"/>
  <c r="P321" i="1" s="1"/>
  <c r="N260" i="1"/>
  <c r="Q260" i="1" s="1"/>
  <c r="N20" i="1"/>
  <c r="M20" i="1"/>
  <c r="L242" i="1"/>
  <c r="M242" i="1"/>
  <c r="P242" i="1" s="1"/>
  <c r="M154" i="1"/>
  <c r="P154" i="1" s="1"/>
  <c r="M308" i="1"/>
  <c r="P308" i="1" s="1"/>
  <c r="N302" i="1"/>
  <c r="Q302" i="1" s="1"/>
  <c r="M248" i="1"/>
  <c r="O248" i="1" s="1"/>
  <c r="P124" i="1"/>
  <c r="N174" i="1"/>
  <c r="Q174" i="1" s="1"/>
  <c r="N109" i="1"/>
  <c r="Q109" i="1" s="1"/>
  <c r="Q168" i="1"/>
  <c r="P168" i="1"/>
  <c r="Q124" i="1"/>
  <c r="N154" i="1"/>
  <c r="Q154" i="1" s="1"/>
  <c r="M150" i="1"/>
  <c r="P150" i="1" s="1"/>
  <c r="L248" i="1"/>
  <c r="N321" i="1"/>
  <c r="Q321" i="1" s="1"/>
  <c r="M231" i="1"/>
  <c r="P231" i="1" s="1"/>
  <c r="M215" i="1"/>
  <c r="O215" i="1" s="1"/>
  <c r="N320" i="1"/>
  <c r="Q320" i="1" s="1"/>
  <c r="M297" i="1"/>
  <c r="P297" i="1" s="1"/>
  <c r="N163" i="1"/>
  <c r="Q163" i="1" s="1"/>
  <c r="N308" i="1"/>
  <c r="Q308" i="1" s="1"/>
  <c r="L296" i="1"/>
  <c r="N151" i="1"/>
  <c r="Q151" i="1" s="1"/>
  <c r="M151" i="1"/>
  <c r="P151" i="1" s="1"/>
  <c r="L215" i="1"/>
  <c r="N122" i="1"/>
  <c r="Q122" i="1" s="1"/>
  <c r="N43" i="1"/>
  <c r="Q43" i="1" s="1"/>
  <c r="N166" i="1"/>
  <c r="Q166" i="1" s="1"/>
  <c r="M57" i="1"/>
  <c r="P57" i="1" s="1"/>
  <c r="M139" i="1"/>
  <c r="P139" i="1" s="1"/>
  <c r="L57" i="1"/>
  <c r="N139" i="1"/>
  <c r="Q139" i="1" s="1"/>
  <c r="M43" i="1"/>
  <c r="P43" i="1" s="1"/>
  <c r="M260" i="1"/>
  <c r="P260" i="1" s="1"/>
  <c r="L150" i="1"/>
  <c r="N127" i="1"/>
  <c r="Q127" i="1" s="1"/>
  <c r="N231" i="1"/>
  <c r="Q231" i="1" s="1"/>
  <c r="N175" i="1"/>
  <c r="Q175" i="1" s="1"/>
  <c r="M266" i="1"/>
  <c r="P266" i="1" s="1"/>
  <c r="N316" i="1"/>
  <c r="Q316" i="1" s="1"/>
  <c r="L266" i="1"/>
  <c r="N143" i="1"/>
  <c r="Q143" i="1" s="1"/>
  <c r="N273" i="1"/>
  <c r="Q273" i="1" s="1"/>
  <c r="M31" i="1"/>
  <c r="P31" i="1" s="1"/>
  <c r="M143" i="1"/>
  <c r="P143" i="1" s="1"/>
  <c r="M172" i="1"/>
  <c r="P172" i="1" s="1"/>
  <c r="N31" i="1"/>
  <c r="Q31" i="1" s="1"/>
  <c r="L46" i="1"/>
  <c r="L56" i="1"/>
  <c r="N140" i="1"/>
  <c r="Q140" i="1" s="1"/>
  <c r="M41" i="1"/>
  <c r="P41" i="1" s="1"/>
  <c r="M175" i="1"/>
  <c r="P175" i="1" s="1"/>
  <c r="M293" i="1"/>
  <c r="P293" i="1" s="1"/>
  <c r="N42" i="1"/>
  <c r="Q42" i="1" s="1"/>
  <c r="M303" i="1"/>
  <c r="P303" i="1" s="1"/>
  <c r="L45" i="1"/>
  <c r="M138" i="1"/>
  <c r="P138" i="1" s="1"/>
  <c r="N315" i="1"/>
  <c r="Q315" i="1" s="1"/>
  <c r="N33" i="1"/>
  <c r="Q33" i="1" s="1"/>
  <c r="M305" i="1"/>
  <c r="P305" i="1" s="1"/>
  <c r="M109" i="1"/>
  <c r="P109" i="1" s="1"/>
  <c r="N305" i="1"/>
  <c r="Q305" i="1" s="1"/>
  <c r="L246" i="1"/>
  <c r="M246" i="1"/>
  <c r="P246" i="1" s="1"/>
  <c r="N22" i="1"/>
  <c r="Q22" i="1" s="1"/>
  <c r="L211" i="1"/>
  <c r="M174" i="1"/>
  <c r="P174" i="1" s="1"/>
  <c r="M219" i="1"/>
  <c r="P219" i="1" s="1"/>
  <c r="N45" i="1"/>
  <c r="Q45" i="1" s="1"/>
  <c r="L187" i="1"/>
  <c r="L22" i="1"/>
  <c r="N138" i="1"/>
  <c r="Q138" i="1" s="1"/>
  <c r="N30" i="1"/>
  <c r="Q30" i="1" s="1"/>
  <c r="L293" i="1"/>
  <c r="N152" i="1"/>
  <c r="Q152" i="1" s="1"/>
  <c r="M34" i="1"/>
  <c r="P34" i="1" s="1"/>
  <c r="L152" i="1"/>
  <c r="N142" i="1"/>
  <c r="Q142" i="1" s="1"/>
  <c r="N130" i="1"/>
  <c r="Q130" i="1" s="1"/>
  <c r="N296" i="1"/>
  <c r="Q296" i="1" s="1"/>
  <c r="L128" i="1"/>
  <c r="M142" i="1"/>
  <c r="P142" i="1" s="1"/>
  <c r="N164" i="1"/>
  <c r="Q164" i="1" s="1"/>
  <c r="M127" i="1"/>
  <c r="P127" i="1" s="1"/>
  <c r="L130" i="1"/>
  <c r="L29" i="1"/>
  <c r="L34" i="1"/>
  <c r="N187" i="1"/>
  <c r="Q187" i="1" s="1"/>
  <c r="N41" i="1"/>
  <c r="Q41" i="1" s="1"/>
  <c r="N29" i="1"/>
  <c r="Q29" i="1" s="1"/>
  <c r="L162" i="1"/>
  <c r="M164" i="1"/>
  <c r="P164" i="1" s="1"/>
  <c r="L243" i="1"/>
  <c r="N304" i="1"/>
  <c r="Q304" i="1" s="1"/>
  <c r="L285" i="1"/>
  <c r="M243" i="1"/>
  <c r="O243" i="1" s="1"/>
  <c r="M211" i="1"/>
  <c r="P211" i="1" s="1"/>
  <c r="N256" i="1"/>
  <c r="Q256" i="1" s="1"/>
  <c r="N162" i="1"/>
  <c r="Q162" i="1" s="1"/>
  <c r="N303" i="1"/>
  <c r="Q303" i="1" s="1"/>
  <c r="M140" i="1"/>
  <c r="P140" i="1" s="1"/>
  <c r="N291" i="1"/>
  <c r="Q291" i="1" s="1"/>
  <c r="L33" i="1"/>
  <c r="N279" i="1"/>
  <c r="Q279" i="1" s="1"/>
  <c r="M317" i="1"/>
  <c r="P317" i="1" s="1"/>
  <c r="M166" i="1"/>
  <c r="P166" i="1" s="1"/>
  <c r="M42" i="1"/>
  <c r="P42" i="1" s="1"/>
  <c r="M279" i="1"/>
  <c r="P279" i="1" s="1"/>
  <c r="M273" i="1"/>
  <c r="P273" i="1" s="1"/>
  <c r="M302" i="1"/>
  <c r="P302" i="1" s="1"/>
  <c r="L315" i="1"/>
  <c r="L163" i="1"/>
  <c r="L155" i="1"/>
  <c r="L304" i="1"/>
  <c r="L224" i="1"/>
  <c r="M46" i="1"/>
  <c r="M320" i="1"/>
  <c r="P320" i="1" s="1"/>
  <c r="L219" i="1"/>
  <c r="M56" i="1"/>
  <c r="P56" i="1" s="1"/>
  <c r="M309" i="1"/>
  <c r="P309" i="1" s="1"/>
  <c r="M167" i="1"/>
  <c r="L317" i="1"/>
  <c r="M291" i="1"/>
  <c r="P291" i="1" s="1"/>
  <c r="M224" i="1"/>
  <c r="P224" i="1" s="1"/>
  <c r="N309" i="1"/>
  <c r="Q309" i="1" s="1"/>
  <c r="N167" i="1"/>
  <c r="M316" i="1"/>
  <c r="P316" i="1" s="1"/>
  <c r="N172" i="1"/>
  <c r="Q172" i="1" s="1"/>
  <c r="M30" i="1"/>
  <c r="P30" i="1" s="1"/>
  <c r="N155" i="1"/>
  <c r="Q155" i="1" s="1"/>
  <c r="M285" i="1"/>
  <c r="P285" i="1" s="1"/>
  <c r="N128" i="1"/>
  <c r="Q128" i="1" s="1"/>
  <c r="O267" i="1"/>
  <c r="O158" i="1"/>
  <c r="O283" i="1"/>
  <c r="O301" i="1"/>
  <c r="O275" i="1"/>
  <c r="O299" i="1"/>
  <c r="O59" i="1"/>
  <c r="O314" i="1"/>
  <c r="O319" i="1"/>
  <c r="O54" i="1"/>
  <c r="O40" i="1"/>
  <c r="O183" i="1"/>
  <c r="O263" i="1"/>
  <c r="O134" i="1"/>
  <c r="O311" i="1"/>
  <c r="O32" i="1"/>
  <c r="O271" i="1"/>
  <c r="O126" i="1"/>
  <c r="O169" i="1"/>
  <c r="O212" i="1"/>
  <c r="O300" i="1"/>
  <c r="O37" i="1"/>
  <c r="O292" i="1"/>
  <c r="O26" i="1"/>
  <c r="O288" i="1"/>
  <c r="O179" i="1"/>
  <c r="O79" i="1"/>
  <c r="O112" i="1"/>
  <c r="O270" i="1"/>
  <c r="O62" i="1"/>
  <c r="O111" i="1"/>
  <c r="O204" i="1"/>
  <c r="O290" i="1"/>
  <c r="O146" i="1"/>
  <c r="O21" i="1"/>
  <c r="O28" i="1"/>
  <c r="O277" i="1"/>
  <c r="O58" i="1"/>
  <c r="O287" i="1"/>
  <c r="O227" i="1"/>
  <c r="O312" i="1"/>
  <c r="O44" i="1"/>
  <c r="O123" i="1"/>
  <c r="O185" i="1"/>
  <c r="O182" i="1"/>
  <c r="O103" i="1"/>
  <c r="O71" i="1"/>
  <c r="O251" i="1"/>
  <c r="O188" i="1"/>
  <c r="O104" i="1"/>
  <c r="O262" i="1"/>
  <c r="O165" i="1"/>
  <c r="O157" i="1"/>
  <c r="O149" i="1"/>
  <c r="O141" i="1"/>
  <c r="O133" i="1"/>
  <c r="O125" i="1"/>
  <c r="O318" i="1"/>
  <c r="O307" i="1"/>
  <c r="O53" i="1"/>
  <c r="O168" i="1"/>
  <c r="O36" i="1"/>
  <c r="O235" i="1"/>
  <c r="O201" i="1"/>
  <c r="O95" i="1"/>
  <c r="O197" i="1"/>
  <c r="O196" i="1"/>
  <c r="O80" i="1"/>
  <c r="O217" i="1"/>
  <c r="O274" i="1"/>
  <c r="O259" i="1"/>
  <c r="O49" i="1"/>
  <c r="O323" i="1"/>
  <c r="O306" i="1"/>
  <c r="O35" i="1"/>
  <c r="O108" i="1"/>
  <c r="O294" i="1"/>
  <c r="O282" i="1"/>
  <c r="P295" i="1"/>
  <c r="O295" i="1"/>
  <c r="O234" i="1"/>
  <c r="O195" i="1"/>
  <c r="O118" i="1"/>
  <c r="O87" i="1"/>
  <c r="O232" i="1"/>
  <c r="O221" i="1"/>
  <c r="O213" i="1"/>
  <c r="O72" i="1"/>
  <c r="O258" i="1"/>
  <c r="O48" i="1"/>
  <c r="O161" i="1"/>
  <c r="O153" i="1"/>
  <c r="O145" i="1"/>
  <c r="O137" i="1"/>
  <c r="O129" i="1"/>
  <c r="O322" i="1"/>
  <c r="O310" i="1"/>
  <c r="O170" i="1"/>
  <c r="O39" i="1"/>
  <c r="O76" i="1"/>
  <c r="P202" i="1"/>
  <c r="O202" i="1"/>
  <c r="P186" i="1"/>
  <c r="O186" i="1"/>
  <c r="P289" i="1"/>
  <c r="O289" i="1"/>
  <c r="O218" i="1"/>
  <c r="P218" i="1"/>
  <c r="O177" i="1"/>
  <c r="P276" i="1"/>
  <c r="O276" i="1"/>
  <c r="O102" i="1"/>
  <c r="O70" i="1"/>
  <c r="P281" i="1"/>
  <c r="O281" i="1"/>
  <c r="O114" i="1"/>
  <c r="P250" i="1"/>
  <c r="O250" i="1"/>
  <c r="P244" i="1"/>
  <c r="O244" i="1"/>
  <c r="P240" i="1"/>
  <c r="O240" i="1"/>
  <c r="P238" i="1"/>
  <c r="O238" i="1"/>
  <c r="P253" i="1"/>
  <c r="O253" i="1"/>
  <c r="O173" i="1"/>
  <c r="O116" i="1"/>
  <c r="O101" i="1"/>
  <c r="O93" i="1"/>
  <c r="O85" i="1"/>
  <c r="O77" i="1"/>
  <c r="O69" i="1"/>
  <c r="O63" i="1"/>
  <c r="O237" i="1"/>
  <c r="O228" i="1"/>
  <c r="O61" i="1"/>
  <c r="O121" i="1"/>
  <c r="O94" i="1"/>
  <c r="O176" i="1"/>
  <c r="O100" i="1"/>
  <c r="O68" i="1"/>
  <c r="O90" i="1"/>
  <c r="O82" i="1"/>
  <c r="O98" i="1"/>
  <c r="O24" i="1"/>
  <c r="O223" i="1"/>
  <c r="P222" i="1"/>
  <c r="O222" i="1"/>
  <c r="P210" i="1"/>
  <c r="O210" i="1"/>
  <c r="P194" i="1"/>
  <c r="O194" i="1"/>
  <c r="P60" i="1"/>
  <c r="O60" i="1"/>
  <c r="O230" i="1"/>
  <c r="O203" i="1"/>
  <c r="O178" i="1"/>
  <c r="O107" i="1"/>
  <c r="O99" i="1"/>
  <c r="O91" i="1"/>
  <c r="O83" i="1"/>
  <c r="O75" i="1"/>
  <c r="O67" i="1"/>
  <c r="O255" i="1"/>
  <c r="O216" i="1"/>
  <c r="O181" i="1"/>
  <c r="O233" i="1"/>
  <c r="O207" i="1"/>
  <c r="O199" i="1"/>
  <c r="O191" i="1"/>
  <c r="O184" i="1"/>
  <c r="O96" i="1"/>
  <c r="O64" i="1"/>
  <c r="O214" i="1"/>
  <c r="O206" i="1"/>
  <c r="O198" i="1"/>
  <c r="O190" i="1"/>
  <c r="O117" i="1"/>
  <c r="O86" i="1"/>
  <c r="O265" i="1"/>
  <c r="O261" i="1"/>
  <c r="O257" i="1"/>
  <c r="O51" i="1"/>
  <c r="O47" i="1"/>
  <c r="O160" i="1"/>
  <c r="O156" i="1"/>
  <c r="O148" i="1"/>
  <c r="O144" i="1"/>
  <c r="O136" i="1"/>
  <c r="O132" i="1"/>
  <c r="O124" i="1"/>
  <c r="O313" i="1"/>
  <c r="O298" i="1"/>
  <c r="O55" i="1"/>
  <c r="O171" i="1"/>
  <c r="O38" i="1"/>
  <c r="O119" i="1"/>
  <c r="O180" i="1"/>
  <c r="O92" i="1"/>
  <c r="O278" i="1"/>
  <c r="P269" i="1"/>
  <c r="O269" i="1"/>
  <c r="O272" i="1"/>
  <c r="O268" i="1"/>
  <c r="O106" i="1"/>
  <c r="O66" i="1"/>
  <c r="P249" i="1"/>
  <c r="O249" i="1"/>
  <c r="P247" i="1"/>
  <c r="O247" i="1"/>
  <c r="P245" i="1"/>
  <c r="O245" i="1"/>
  <c r="P241" i="1"/>
  <c r="O241" i="1"/>
  <c r="P239" i="1"/>
  <c r="O239" i="1"/>
  <c r="P252" i="1"/>
  <c r="O252" i="1"/>
  <c r="O229" i="1"/>
  <c r="O209" i="1"/>
  <c r="O193" i="1"/>
  <c r="O236" i="1"/>
  <c r="O220" i="1"/>
  <c r="O120" i="1"/>
  <c r="O113" i="1"/>
  <c r="O105" i="1"/>
  <c r="O97" i="1"/>
  <c r="O89" i="1"/>
  <c r="O81" i="1"/>
  <c r="O73" i="1"/>
  <c r="O65" i="1"/>
  <c r="O205" i="1"/>
  <c r="O189" i="1"/>
  <c r="O88" i="1"/>
  <c r="O286" i="1"/>
  <c r="O110" i="1"/>
  <c r="O78" i="1"/>
  <c r="O25" i="1"/>
  <c r="O264" i="1"/>
  <c r="O50" i="1"/>
  <c r="O159" i="1"/>
  <c r="O147" i="1"/>
  <c r="O135" i="1"/>
  <c r="O131" i="1"/>
  <c r="O324" i="1"/>
  <c r="O226" i="1"/>
  <c r="O208" i="1"/>
  <c r="O200" i="1"/>
  <c r="O192" i="1"/>
  <c r="O23" i="1"/>
  <c r="O115" i="1"/>
  <c r="O84" i="1"/>
  <c r="O52" i="1"/>
  <c r="O284" i="1"/>
  <c r="O74" i="1"/>
  <c r="O280" i="1"/>
  <c r="O254" i="1" l="1"/>
  <c r="P248" i="1"/>
  <c r="H328" i="1"/>
  <c r="J328" i="1" s="1"/>
  <c r="I328" i="1"/>
  <c r="K328" i="1" s="1"/>
  <c r="Q167" i="1"/>
  <c r="O308" i="1"/>
  <c r="P46" i="1"/>
  <c r="P225" i="1"/>
  <c r="Q20" i="1"/>
  <c r="Q254" i="1"/>
  <c r="P20" i="1"/>
  <c r="O20" i="1"/>
  <c r="P167" i="1"/>
  <c r="Q46" i="1"/>
  <c r="O297" i="1"/>
  <c r="P254" i="1"/>
  <c r="O242" i="1"/>
  <c r="O154" i="1"/>
  <c r="O321" i="1"/>
  <c r="P215" i="1"/>
  <c r="O266" i="1"/>
  <c r="O174" i="1"/>
  <c r="O150" i="1"/>
  <c r="O163" i="1"/>
  <c r="O33" i="1"/>
  <c r="O175" i="1"/>
  <c r="O231" i="1"/>
  <c r="O151" i="1"/>
  <c r="O139" i="1"/>
  <c r="O293" i="1"/>
  <c r="O31" i="1"/>
  <c r="O57" i="1"/>
  <c r="O122" i="1"/>
  <c r="O260" i="1"/>
  <c r="O155" i="1"/>
  <c r="O45" i="1"/>
  <c r="O166" i="1"/>
  <c r="O143" i="1"/>
  <c r="O315" i="1"/>
  <c r="O164" i="1"/>
  <c r="O43" i="1"/>
  <c r="O41" i="1"/>
  <c r="O142" i="1"/>
  <c r="O162" i="1"/>
  <c r="O22" i="1"/>
  <c r="O317" i="1"/>
  <c r="O30" i="1"/>
  <c r="O303" i="1"/>
  <c r="O34" i="1"/>
  <c r="O291" i="1"/>
  <c r="O224" i="1"/>
  <c r="O29" i="1"/>
  <c r="O109" i="1"/>
  <c r="O187" i="1"/>
  <c r="O138" i="1"/>
  <c r="O127" i="1"/>
  <c r="O152" i="1"/>
  <c r="O246" i="1"/>
  <c r="O219" i="1"/>
  <c r="O296" i="1"/>
  <c r="O305" i="1"/>
  <c r="O279" i="1"/>
  <c r="O316" i="1"/>
  <c r="O130" i="1"/>
  <c r="P243" i="1"/>
  <c r="O56" i="1"/>
  <c r="O273" i="1"/>
  <c r="O320" i="1"/>
  <c r="O46" i="1"/>
  <c r="O140" i="1"/>
  <c r="O304" i="1"/>
  <c r="O128" i="1"/>
  <c r="O167" i="1"/>
  <c r="O256" i="1"/>
  <c r="O285" i="1"/>
  <c r="O302" i="1"/>
  <c r="O172" i="1"/>
  <c r="O42" i="1"/>
  <c r="O211" i="1"/>
  <c r="O309" i="1"/>
  <c r="AA15" i="1"/>
  <c r="Y15" i="1"/>
  <c r="V15" i="1"/>
  <c r="U15" i="1"/>
  <c r="T15" i="1"/>
  <c r="S15" i="1"/>
  <c r="P15" i="1"/>
  <c r="J15" i="1"/>
  <c r="F15" i="1"/>
  <c r="D15" i="1"/>
  <c r="Z14" i="1"/>
  <c r="Y14" i="1"/>
  <c r="X14" i="1"/>
  <c r="V14" i="1"/>
  <c r="U14" i="1"/>
  <c r="T14" i="1"/>
  <c r="P14" i="1"/>
  <c r="J14" i="1"/>
  <c r="D14" i="1"/>
  <c r="AA13" i="1"/>
  <c r="Z13" i="1"/>
  <c r="X13" i="1"/>
  <c r="V13" i="1"/>
  <c r="U13" i="1"/>
  <c r="T13" i="1"/>
  <c r="S13" i="1"/>
  <c r="P13" i="1"/>
  <c r="J13" i="1"/>
  <c r="I13" i="1"/>
  <c r="D13" i="1"/>
  <c r="AA12" i="1"/>
  <c r="Y12" i="1"/>
  <c r="V12" i="1"/>
  <c r="U12" i="1"/>
  <c r="P12" i="1"/>
  <c r="J12" i="1"/>
  <c r="D12" i="1"/>
  <c r="J10" i="1"/>
  <c r="P10" i="1"/>
  <c r="V10" i="1"/>
  <c r="AA10" i="1"/>
  <c r="D11" i="1"/>
  <c r="J11" i="1"/>
  <c r="P11" i="1"/>
  <c r="U11" i="1"/>
  <c r="V11" i="1"/>
  <c r="AA11" i="1"/>
  <c r="H13" i="1" l="1"/>
  <c r="Z12" i="1"/>
  <c r="T12" i="1"/>
  <c r="Z15" i="1"/>
  <c r="S14" i="1"/>
  <c r="G13" i="1"/>
  <c r="S12" i="1"/>
  <c r="J27" i="1" l="1"/>
  <c r="N332" i="1" l="1"/>
  <c r="K27" i="1"/>
  <c r="M27" i="1" l="1"/>
  <c r="P27" i="1" s="1"/>
  <c r="Q332" i="1"/>
  <c r="N27" i="1"/>
  <c r="L27" i="1"/>
  <c r="H14" i="1"/>
  <c r="O15" i="1"/>
  <c r="H15" i="1"/>
  <c r="I12" i="1"/>
  <c r="Z11" i="1"/>
  <c r="N15" i="1"/>
  <c r="T10" i="1"/>
  <c r="G15" i="1"/>
  <c r="T11" i="1"/>
  <c r="O27" i="1" l="1"/>
  <c r="P332" i="1"/>
  <c r="O332" i="1"/>
  <c r="Q27" i="1"/>
  <c r="L14" i="1"/>
  <c r="L15" i="1"/>
  <c r="F14" i="1"/>
  <c r="L13" i="1"/>
  <c r="Q15" i="1"/>
  <c r="R15" i="1"/>
  <c r="R12" i="1"/>
  <c r="Q12" i="1"/>
  <c r="H12" i="1"/>
  <c r="M15" i="1"/>
  <c r="K15" i="1"/>
  <c r="O13" i="1"/>
  <c r="M12" i="1"/>
  <c r="G14" i="1"/>
  <c r="E14" i="1"/>
  <c r="X12" i="1"/>
  <c r="W12" i="1"/>
  <c r="AA14" i="1"/>
  <c r="W14" i="1"/>
  <c r="F13" i="1"/>
  <c r="E13" i="1"/>
  <c r="M13" i="1"/>
  <c r="I14" i="1"/>
  <c r="X15" i="1"/>
  <c r="W15" i="1"/>
  <c r="L12" i="1"/>
  <c r="E15" i="1"/>
  <c r="I15" i="1"/>
  <c r="Y13" i="1"/>
  <c r="W13" i="1"/>
  <c r="S11" i="1"/>
  <c r="R14" i="1"/>
  <c r="Q14" i="1"/>
  <c r="O14" i="1"/>
  <c r="M14" i="1"/>
  <c r="Y11" i="1"/>
  <c r="R13" i="1"/>
  <c r="Q13" i="1"/>
  <c r="X10" i="1"/>
  <c r="R11" i="1"/>
  <c r="R10" i="1"/>
  <c r="O11" i="1"/>
  <c r="S10" i="1"/>
  <c r="M11" i="1"/>
  <c r="Q10" i="1"/>
  <c r="U10" i="1"/>
  <c r="H10" i="1"/>
  <c r="W11" i="1"/>
  <c r="X11" i="1"/>
  <c r="Y10" i="1"/>
  <c r="Q11" i="1"/>
  <c r="G12" i="1"/>
  <c r="F12" i="1"/>
  <c r="G10" i="1"/>
  <c r="O12" i="1"/>
  <c r="Z10" i="1"/>
  <c r="N12" i="1"/>
  <c r="K12" i="1" l="1"/>
  <c r="N13" i="1"/>
  <c r="K13" i="1"/>
  <c r="AB13" i="1" s="1"/>
  <c r="N14" i="1"/>
  <c r="E12" i="1"/>
  <c r="K14" i="1"/>
  <c r="AB14" i="1" s="1"/>
  <c r="AB15" i="1"/>
  <c r="F10" i="1"/>
  <c r="L10" i="1"/>
  <c r="G11" i="1"/>
  <c r="N10" i="1"/>
  <c r="K10" i="1"/>
  <c r="H11" i="1"/>
  <c r="I11" i="1"/>
  <c r="K11" i="1"/>
  <c r="E11" i="1"/>
  <c r="L11" i="1"/>
  <c r="N11" i="1"/>
  <c r="O10" i="1"/>
  <c r="M10" i="1"/>
  <c r="F11" i="1"/>
  <c r="W10" i="1"/>
  <c r="E10" i="1"/>
  <c r="I10" i="1"/>
  <c r="AB10" i="1" l="1"/>
  <c r="AB12" i="1"/>
  <c r="AB11" i="1"/>
  <c r="AC10" i="1" l="1"/>
  <c r="AC17" i="1" s="1"/>
</calcChain>
</file>

<file path=xl/sharedStrings.xml><?xml version="1.0" encoding="utf-8"?>
<sst xmlns="http://schemas.openxmlformats.org/spreadsheetml/2006/main" count="1639" uniqueCount="680">
  <si>
    <t>AUXILIARES</t>
  </si>
  <si>
    <t>OFICINAS</t>
  </si>
  <si>
    <t>CTA Y DERIVADOS</t>
  </si>
  <si>
    <t>EDIFICIO SINGULAR</t>
  </si>
  <si>
    <t>PROVINCIA</t>
  </si>
  <si>
    <t>PRECIO HORA LIMPIEZA BÁSICA (sin imp.)</t>
  </si>
  <si>
    <t>SUPERFICIE (m2)</t>
  </si>
  <si>
    <t>CÓDIGO</t>
  </si>
  <si>
    <t>CENTRO</t>
  </si>
  <si>
    <t>TIPOLOGÍA DE CENTRO</t>
  </si>
  <si>
    <t>EMPRESA DEL GRUPO</t>
  </si>
  <si>
    <t>COSTE E1</t>
  </si>
  <si>
    <t>COSTE E2</t>
  </si>
  <si>
    <t>CRISTALES</t>
  </si>
  <si>
    <t>% horas especialista (Tabla1)</t>
  </si>
  <si>
    <t>Tipo de centro</t>
  </si>
  <si>
    <t>E1</t>
  </si>
  <si>
    <t>E2</t>
  </si>
  <si>
    <t>Cuartil</t>
  </si>
  <si>
    <t>Columna1</t>
  </si>
  <si>
    <t>Centros solo cristales</t>
  </si>
  <si>
    <t>Centros</t>
  </si>
  <si>
    <t>S.E. CORREOS Y TELÉGRAFOS, S.A.,S.M.E.</t>
  </si>
  <si>
    <t>HORAS SEMANA LIMPIEZA BÁSICA</t>
  </si>
  <si>
    <t>Cumplimentar solo las casillas en color amarillo</t>
  </si>
  <si>
    <t>EMPRESA</t>
  </si>
  <si>
    <t>Cantabria</t>
  </si>
  <si>
    <t>39-056</t>
  </si>
  <si>
    <t>REINOSA</t>
  </si>
  <si>
    <t>39-119</t>
  </si>
  <si>
    <t>CABEZÓN DE LA SAL</t>
  </si>
  <si>
    <t>Álava</t>
  </si>
  <si>
    <t>01-001</t>
  </si>
  <si>
    <t>ABECHUCO</t>
  </si>
  <si>
    <t>01-003</t>
  </si>
  <si>
    <t>AMURRIO</t>
  </si>
  <si>
    <t>01-005</t>
  </si>
  <si>
    <t xml:space="preserve">ARTZINIEGA </t>
  </si>
  <si>
    <t>01-010</t>
  </si>
  <si>
    <t>LAGUARDIA</t>
  </si>
  <si>
    <t>01-012</t>
  </si>
  <si>
    <t>LLODIO (O.T.)</t>
  </si>
  <si>
    <t>01-013</t>
  </si>
  <si>
    <t>LLODIO (U.R.)</t>
  </si>
  <si>
    <t>01-022</t>
  </si>
  <si>
    <t>LEGUTIANO</t>
  </si>
  <si>
    <t>01-023</t>
  </si>
  <si>
    <t>01-024</t>
  </si>
  <si>
    <t>SUCURSAL Nº 1  VITORIA</t>
  </si>
  <si>
    <t>01-025</t>
  </si>
  <si>
    <t>U.R. 2 SIERRAS ALAVESAS, VITORIA</t>
  </si>
  <si>
    <t>01-026</t>
  </si>
  <si>
    <t>SUCURSAL Nº 3  VITORIA</t>
  </si>
  <si>
    <t>01-028</t>
  </si>
  <si>
    <t>C.T.A. II JUNDIZ</t>
  </si>
  <si>
    <t>01-032</t>
  </si>
  <si>
    <t>U.R. 1 RENFE,  VITORIA</t>
  </si>
  <si>
    <t>01-033</t>
  </si>
  <si>
    <t>ZAMBRANA</t>
  </si>
  <si>
    <t>01-034</t>
  </si>
  <si>
    <t>ALEGRIA</t>
  </si>
  <si>
    <t>01-035</t>
  </si>
  <si>
    <t>ELCIEGO</t>
  </si>
  <si>
    <t>01-041</t>
  </si>
  <si>
    <t>SALVATIERRA</t>
  </si>
  <si>
    <t>01-043</t>
  </si>
  <si>
    <t>VITORIA-GASTEIZ SUC02 ZABALGANA</t>
  </si>
  <si>
    <t>01-044</t>
  </si>
  <si>
    <t>LABASTIDA</t>
  </si>
  <si>
    <t>01-046</t>
  </si>
  <si>
    <t>NANCLARES DE LA OCA</t>
  </si>
  <si>
    <t>01-047</t>
  </si>
  <si>
    <t>SUCURSAL Nº 6  VITORIA</t>
  </si>
  <si>
    <t>01-049</t>
  </si>
  <si>
    <t>ARAYA</t>
  </si>
  <si>
    <t>STA CRUZ CAMPEZO</t>
  </si>
  <si>
    <t>01-053</t>
  </si>
  <si>
    <t>MURGUIA</t>
  </si>
  <si>
    <t>01-055</t>
  </si>
  <si>
    <t>OYON</t>
  </si>
  <si>
    <t>48-002</t>
  </si>
  <si>
    <t>ALGORTA</t>
  </si>
  <si>
    <t>48-005</t>
  </si>
  <si>
    <t>ARANGUREN</t>
  </si>
  <si>
    <t>48-006</t>
  </si>
  <si>
    <t>AREATZA</t>
  </si>
  <si>
    <t>48-007</t>
  </si>
  <si>
    <t>LAS ARENAS</t>
  </si>
  <si>
    <t>48-008</t>
  </si>
  <si>
    <t>ARRIGORRIAGA</t>
  </si>
  <si>
    <t>48-009</t>
  </si>
  <si>
    <t>ARTEAGA DERIO</t>
  </si>
  <si>
    <t>48-014</t>
  </si>
  <si>
    <t>BALMASEDA</t>
  </si>
  <si>
    <t>48-015</t>
  </si>
  <si>
    <t>BARAKALDO</t>
  </si>
  <si>
    <t>48-016</t>
  </si>
  <si>
    <t>BARACALDO S-1 CRUCES</t>
  </si>
  <si>
    <t>48-018</t>
  </si>
  <si>
    <t>BASAURI (U.R.)</t>
  </si>
  <si>
    <t>48-020</t>
  </si>
  <si>
    <t>BERANGO</t>
  </si>
  <si>
    <t>48-021</t>
  </si>
  <si>
    <t>BERMEO</t>
  </si>
  <si>
    <t>48-022</t>
  </si>
  <si>
    <t>BERRIATUA</t>
  </si>
  <si>
    <t>48-023</t>
  </si>
  <si>
    <t>BERRIZ</t>
  </si>
  <si>
    <t>48-024</t>
  </si>
  <si>
    <t>JEFATURA PROVI-BILBAO</t>
  </si>
  <si>
    <t>48-026</t>
  </si>
  <si>
    <t>BILBAO SUC 1</t>
  </si>
  <si>
    <t>48-027</t>
  </si>
  <si>
    <t>BILBAO SUC 2</t>
  </si>
  <si>
    <t>48-028</t>
  </si>
  <si>
    <t>BILBAO SUC 3</t>
  </si>
  <si>
    <t>48-029</t>
  </si>
  <si>
    <t>BILBAO SUC 4</t>
  </si>
  <si>
    <t>48-030</t>
  </si>
  <si>
    <t>BILBAO SUC 5</t>
  </si>
  <si>
    <t>48-031</t>
  </si>
  <si>
    <t>48-032</t>
  </si>
  <si>
    <t>48-033</t>
  </si>
  <si>
    <t>BILBAO SUC 8</t>
  </si>
  <si>
    <t>48-035</t>
  </si>
  <si>
    <t>BILBAO UR 3 (SARRIKO)</t>
  </si>
  <si>
    <t>48-037</t>
  </si>
  <si>
    <t>CTA ETXEBARRI</t>
  </si>
  <si>
    <t>48-039</t>
  </si>
  <si>
    <t>BILBAO (ABANDO)</t>
  </si>
  <si>
    <t>48-040</t>
  </si>
  <si>
    <t>KARRANZA</t>
  </si>
  <si>
    <t>48-042</t>
  </si>
  <si>
    <t>DIMA</t>
  </si>
  <si>
    <t>48-044</t>
  </si>
  <si>
    <t>DURANGO</t>
  </si>
  <si>
    <t>48-047</t>
  </si>
  <si>
    <t>IGORRE</t>
  </si>
  <si>
    <t>48-048</t>
  </si>
  <si>
    <t>ELORRIO</t>
  </si>
  <si>
    <t>48-049</t>
  </si>
  <si>
    <t>ERANDIO</t>
  </si>
  <si>
    <t>48-050</t>
  </si>
  <si>
    <t>ERANDIO SUC 1</t>
  </si>
  <si>
    <t>48-051</t>
  </si>
  <si>
    <t>ERMUA</t>
  </si>
  <si>
    <t>48-054</t>
  </si>
  <si>
    <t>GALDAKANO</t>
  </si>
  <si>
    <t>48-057</t>
  </si>
  <si>
    <t>GALLARTA</t>
  </si>
  <si>
    <t>48-058</t>
  </si>
  <si>
    <t>GERNIKA</t>
  </si>
  <si>
    <t>48-059</t>
  </si>
  <si>
    <t>GORDEXOLA</t>
  </si>
  <si>
    <t>48-061</t>
  </si>
  <si>
    <t>GORLIZ</t>
  </si>
  <si>
    <t>48-063</t>
  </si>
  <si>
    <t>IURRETA</t>
  </si>
  <si>
    <t>48-069</t>
  </si>
  <si>
    <t>LEIOA</t>
  </si>
  <si>
    <t>48-071</t>
  </si>
  <si>
    <t>LEKEITIO</t>
  </si>
  <si>
    <t>48-072</t>
  </si>
  <si>
    <t>LEMONA</t>
  </si>
  <si>
    <t>48-073</t>
  </si>
  <si>
    <t>LEZAMA</t>
  </si>
  <si>
    <t>48-074</t>
  </si>
  <si>
    <t>MARKINA</t>
  </si>
  <si>
    <t>48-075</t>
  </si>
  <si>
    <t>MUNDAKA</t>
  </si>
  <si>
    <t>48-076</t>
  </si>
  <si>
    <t>MUNGIA</t>
  </si>
  <si>
    <t>48-077</t>
  </si>
  <si>
    <t>MUSKIZ</t>
  </si>
  <si>
    <t>48-078</t>
  </si>
  <si>
    <t>ONDARROA</t>
  </si>
  <si>
    <t>48-079</t>
  </si>
  <si>
    <t>ORDUÑA</t>
  </si>
  <si>
    <t>48-082</t>
  </si>
  <si>
    <t>PLENTZIA</t>
  </si>
  <si>
    <t>48-083</t>
  </si>
  <si>
    <t>PORTUGALETE</t>
  </si>
  <si>
    <t>48-085</t>
  </si>
  <si>
    <t>SANTURCE</t>
  </si>
  <si>
    <t>48-086</t>
  </si>
  <si>
    <t xml:space="preserve">SESTAO </t>
  </si>
  <si>
    <t>48-087</t>
  </si>
  <si>
    <t>SODUPE</t>
  </si>
  <si>
    <t>48-088</t>
  </si>
  <si>
    <t xml:space="preserve">SONDIKA </t>
  </si>
  <si>
    <t>48-089</t>
  </si>
  <si>
    <t>SOPELANA</t>
  </si>
  <si>
    <t>48-091</t>
  </si>
  <si>
    <t>TRUCIOS</t>
  </si>
  <si>
    <t>48-092</t>
  </si>
  <si>
    <t>MIRABALLES</t>
  </si>
  <si>
    <t>48-094</t>
  </si>
  <si>
    <t>URDULIZ</t>
  </si>
  <si>
    <t>48-097</t>
  </si>
  <si>
    <t>TRAPAGARAN</t>
  </si>
  <si>
    <t>48-098</t>
  </si>
  <si>
    <t>ZALDIBAR</t>
  </si>
  <si>
    <t>48-099</t>
  </si>
  <si>
    <t>ZALLA</t>
  </si>
  <si>
    <t>48-100</t>
  </si>
  <si>
    <t>ZAMUDIO</t>
  </si>
  <si>
    <t>48-101</t>
  </si>
  <si>
    <t>ZEANURI</t>
  </si>
  <si>
    <t>48-104</t>
  </si>
  <si>
    <t>LAS CARRERAS</t>
  </si>
  <si>
    <t>48-106</t>
  </si>
  <si>
    <t>ETXEBARRI</t>
  </si>
  <si>
    <t>48-108</t>
  </si>
  <si>
    <t>BILBAO SUC 10</t>
  </si>
  <si>
    <t>48-109</t>
  </si>
  <si>
    <t>ORTUELLA</t>
  </si>
  <si>
    <t>48-114</t>
  </si>
  <si>
    <t>GALDAKANO SUC 1</t>
  </si>
  <si>
    <t>48-115</t>
  </si>
  <si>
    <t>AMOREBIETA</t>
  </si>
  <si>
    <t>48-116</t>
  </si>
  <si>
    <t>BARAKALDO SUC-2</t>
  </si>
  <si>
    <t>48-120</t>
  </si>
  <si>
    <t>ALONSOTEGUI</t>
  </si>
  <si>
    <t>48-121</t>
  </si>
  <si>
    <t>BASAURI (O.T.)</t>
  </si>
  <si>
    <t>48-123</t>
  </si>
  <si>
    <t>ABADIÑO- MATIENA</t>
  </si>
  <si>
    <t>48-124</t>
  </si>
  <si>
    <t>ATXONDO</t>
  </si>
  <si>
    <t>48-126</t>
  </si>
  <si>
    <t>BAKIO</t>
  </si>
  <si>
    <t>39-002</t>
  </si>
  <si>
    <t>ALCEDA-ONTANEDA</t>
  </si>
  <si>
    <t>39-007</t>
  </si>
  <si>
    <t>ASTILLERO-UR</t>
  </si>
  <si>
    <t>39-008</t>
  </si>
  <si>
    <t>ASTILLERO</t>
  </si>
  <si>
    <t>39-018</t>
  </si>
  <si>
    <t>CASTRO URDIALES UR</t>
  </si>
  <si>
    <t>39-020</t>
  </si>
  <si>
    <t>CAVADA, LA</t>
  </si>
  <si>
    <t>39-025</t>
  </si>
  <si>
    <t>COMILLAS</t>
  </si>
  <si>
    <t>39-026</t>
  </si>
  <si>
    <t>CORRALES DE BUELNA, LOS-UR</t>
  </si>
  <si>
    <t>GUARNIZO</t>
  </si>
  <si>
    <t>39-034</t>
  </si>
  <si>
    <t>LAREDO</t>
  </si>
  <si>
    <t>39-037</t>
  </si>
  <si>
    <t>MALIAÑO UR</t>
  </si>
  <si>
    <t>39-040</t>
  </si>
  <si>
    <t>MATAPORQUERA</t>
  </si>
  <si>
    <t>39-044</t>
  </si>
  <si>
    <t>PEDREÑA</t>
  </si>
  <si>
    <t>39-049</t>
  </si>
  <si>
    <t>POTES</t>
  </si>
  <si>
    <t>39-050</t>
  </si>
  <si>
    <t>PUENTE SAN MIGUEL</t>
  </si>
  <si>
    <t>39-054</t>
  </si>
  <si>
    <t>RAMALES DE LA VICTORIA</t>
  </si>
  <si>
    <t>39-062</t>
  </si>
  <si>
    <t>SAN VICENTE DE LA BARQUERA</t>
  </si>
  <si>
    <t>39-066</t>
  </si>
  <si>
    <t>SANTANDER</t>
  </si>
  <si>
    <t>39-067</t>
  </si>
  <si>
    <t>SANTANDER SUC  1 EL SARDINERO</t>
  </si>
  <si>
    <t>39-070</t>
  </si>
  <si>
    <t>SANTANDER SUC  2 CUATRO CAMINO</t>
  </si>
  <si>
    <t>39-073</t>
  </si>
  <si>
    <t>SANTANDER-PP</t>
  </si>
  <si>
    <t>39-077</t>
  </si>
  <si>
    <t>SANTOÑA</t>
  </si>
  <si>
    <t>39-078</t>
  </si>
  <si>
    <t>SARON</t>
  </si>
  <si>
    <t>39-080</t>
  </si>
  <si>
    <t>SOLARES</t>
  </si>
  <si>
    <t>39-081</t>
  </si>
  <si>
    <t>SOMO</t>
  </si>
  <si>
    <t>39-084</t>
  </si>
  <si>
    <t xml:space="preserve">TORRELAVEGA </t>
  </si>
  <si>
    <t>39-086</t>
  </si>
  <si>
    <t>UNQUERA</t>
  </si>
  <si>
    <t>39-094</t>
  </si>
  <si>
    <t>AMPUERO</t>
  </si>
  <si>
    <t>39-097</t>
  </si>
  <si>
    <t>SANTA CRUZ DE BEZANA</t>
  </si>
  <si>
    <t>39-100</t>
  </si>
  <si>
    <t>RENEDO DE PIELAGOS</t>
  </si>
  <si>
    <t>39-104</t>
  </si>
  <si>
    <t>VILLACARRIEDO</t>
  </si>
  <si>
    <t>39-106</t>
  </si>
  <si>
    <t>SANTANDER-UR  2 (DTOS. 5-6-12)</t>
  </si>
  <si>
    <t>39-107</t>
  </si>
  <si>
    <t>CORRALES DE BUELNA, LOS</t>
  </si>
  <si>
    <t>39-108</t>
  </si>
  <si>
    <t xml:space="preserve">SUANCES </t>
  </si>
  <si>
    <t>39-109</t>
  </si>
  <si>
    <t>NOJA (NUEVO)</t>
  </si>
  <si>
    <t>39-110</t>
  </si>
  <si>
    <t>COLINDRES NUEVA</t>
  </si>
  <si>
    <t>39-111</t>
  </si>
  <si>
    <t>LIERGANES</t>
  </si>
  <si>
    <t>39-112</t>
  </si>
  <si>
    <t>MALIAÑO OT</t>
  </si>
  <si>
    <t>39-113</t>
  </si>
  <si>
    <t>CASTRO URDIALES OT</t>
  </si>
  <si>
    <t>39-116</t>
  </si>
  <si>
    <t>SANTILLANA DEL MAR</t>
  </si>
  <si>
    <t>39-117</t>
  </si>
  <si>
    <t>39-118</t>
  </si>
  <si>
    <t>PUENTENANSA</t>
  </si>
  <si>
    <t>39-120</t>
  </si>
  <si>
    <t>SANTANDER SUC04 PEÑACASTILLO</t>
  </si>
  <si>
    <t>20-002</t>
  </si>
  <si>
    <t>ALEGIA</t>
  </si>
  <si>
    <t>20-003</t>
  </si>
  <si>
    <t>ANDOAIN</t>
  </si>
  <si>
    <t>20-004</t>
  </si>
  <si>
    <t>ANOETA</t>
  </si>
  <si>
    <t>20-005</t>
  </si>
  <si>
    <t>ANTZUOLA - ER</t>
  </si>
  <si>
    <t>20-006</t>
  </si>
  <si>
    <t>ARETXABALETA</t>
  </si>
  <si>
    <t>20-007</t>
  </si>
  <si>
    <t>ASTIGARRAGA</t>
  </si>
  <si>
    <t>20-009</t>
  </si>
  <si>
    <t>AZKOITIA</t>
  </si>
  <si>
    <t>20-010</t>
  </si>
  <si>
    <t>AZPEITIA</t>
  </si>
  <si>
    <t>20-011</t>
  </si>
  <si>
    <t>BEASAIN</t>
  </si>
  <si>
    <t>20-012</t>
  </si>
  <si>
    <t>BERASTEGUI - ER</t>
  </si>
  <si>
    <t>20-013</t>
  </si>
  <si>
    <t>BERGARA (UR)</t>
  </si>
  <si>
    <t>20-014</t>
  </si>
  <si>
    <t>DEBA</t>
  </si>
  <si>
    <t>20-015</t>
  </si>
  <si>
    <t>EIBAR</t>
  </si>
  <si>
    <t>20-017</t>
  </si>
  <si>
    <t>ELGOIBAR</t>
  </si>
  <si>
    <t>20-020</t>
  </si>
  <si>
    <t>HERNANI</t>
  </si>
  <si>
    <t>20-021</t>
  </si>
  <si>
    <t>HONDARRIBIA</t>
  </si>
  <si>
    <t>20-022</t>
  </si>
  <si>
    <t>IDIAZABAL - ER</t>
  </si>
  <si>
    <t>20-024</t>
  </si>
  <si>
    <t>IRUN UR</t>
  </si>
  <si>
    <t>20-027</t>
  </si>
  <si>
    <t>LASARTE ORIA</t>
  </si>
  <si>
    <t>20-028</t>
  </si>
  <si>
    <t>LAZKAO</t>
  </si>
  <si>
    <t>20-029</t>
  </si>
  <si>
    <t>LEGAZPIA</t>
  </si>
  <si>
    <t>20-032</t>
  </si>
  <si>
    <t>LEZO</t>
  </si>
  <si>
    <t>20-035</t>
  </si>
  <si>
    <t>ARRASATE</t>
  </si>
  <si>
    <t>20-036</t>
  </si>
  <si>
    <t>MUTRIKU</t>
  </si>
  <si>
    <t>20-037</t>
  </si>
  <si>
    <t>OÑATI</t>
  </si>
  <si>
    <t>20-040</t>
  </si>
  <si>
    <t>ORIO</t>
  </si>
  <si>
    <t>20-041</t>
  </si>
  <si>
    <t>ORMAIZTEGI</t>
  </si>
  <si>
    <t>20-042</t>
  </si>
  <si>
    <t>OIARTZUN</t>
  </si>
  <si>
    <t>20-043</t>
  </si>
  <si>
    <t>PASAIA</t>
  </si>
  <si>
    <t>20-045</t>
  </si>
  <si>
    <t>RENTERIA</t>
  </si>
  <si>
    <t>20-047</t>
  </si>
  <si>
    <t>SAN SEBASTIAN J.P.</t>
  </si>
  <si>
    <t>20-050</t>
  </si>
  <si>
    <t>SAN SEBASTIAN SUC. 1  ANTIGUO</t>
  </si>
  <si>
    <t>20-051</t>
  </si>
  <si>
    <t>SAN SEBASTIAN SUC. 3  GROS</t>
  </si>
  <si>
    <t>20-052</t>
  </si>
  <si>
    <t>SAN SEBASTIAN SUC. 4  ALTZA</t>
  </si>
  <si>
    <t>20-053</t>
  </si>
  <si>
    <t>SAN SEBASTIAN CARTERIA U.R.1  (EGÍA)</t>
  </si>
  <si>
    <t>20-054</t>
  </si>
  <si>
    <t>SAN SEBASTIAN CTP (PABELLON DE IGARA)</t>
  </si>
  <si>
    <t>20-056</t>
  </si>
  <si>
    <t>SEGURA</t>
  </si>
  <si>
    <t>20-057</t>
  </si>
  <si>
    <t>SORALUZE</t>
  </si>
  <si>
    <t>20-058</t>
  </si>
  <si>
    <t>TOLOSA</t>
  </si>
  <si>
    <t>20-059</t>
  </si>
  <si>
    <t>URNIETA</t>
  </si>
  <si>
    <t>20-060</t>
  </si>
  <si>
    <t>USURBIL</t>
  </si>
  <si>
    <t>20-061</t>
  </si>
  <si>
    <t>VILLABONA</t>
  </si>
  <si>
    <t>20-062</t>
  </si>
  <si>
    <t>ZALDIBIA - ER</t>
  </si>
  <si>
    <t>20-063</t>
  </si>
  <si>
    <t>ZARAUTZ</t>
  </si>
  <si>
    <t>ZESTOA</t>
  </si>
  <si>
    <t>20-066</t>
  </si>
  <si>
    <t>ZUMARRAGA</t>
  </si>
  <si>
    <t>20-067</t>
  </si>
  <si>
    <t>ZUMAIA</t>
  </si>
  <si>
    <t>20-072</t>
  </si>
  <si>
    <t>IRUN SUC 1</t>
  </si>
  <si>
    <t>20-073</t>
  </si>
  <si>
    <t>ATAUN - ER</t>
  </si>
  <si>
    <t>20-074</t>
  </si>
  <si>
    <t>ZEGAMA - ER</t>
  </si>
  <si>
    <t>20-075</t>
  </si>
  <si>
    <t>BERGARA (OT)</t>
  </si>
  <si>
    <t>20-079</t>
  </si>
  <si>
    <t>ZUMARRAGA U.R.</t>
  </si>
  <si>
    <t>20-081</t>
  </si>
  <si>
    <t>20-083</t>
  </si>
  <si>
    <t>ORDIZIA</t>
  </si>
  <si>
    <t>20-084</t>
  </si>
  <si>
    <t>GETARIA</t>
  </si>
  <si>
    <t>20-085</t>
  </si>
  <si>
    <t>ESKORIATZA</t>
  </si>
  <si>
    <t>20-086</t>
  </si>
  <si>
    <t>DONOSTIA-SAN SEBASTIAN SUC02 AMARA</t>
  </si>
  <si>
    <t>26-004</t>
  </si>
  <si>
    <t>ALBERITE</t>
  </si>
  <si>
    <t>26-006</t>
  </si>
  <si>
    <t>ALDEANUEVA DE EBRO</t>
  </si>
  <si>
    <t>26-007</t>
  </si>
  <si>
    <t>ALFARO</t>
  </si>
  <si>
    <t>26-009</t>
  </si>
  <si>
    <t>ARNEDO</t>
  </si>
  <si>
    <t>26-011</t>
  </si>
  <si>
    <t>BAÑOS DE RIO TOBIA</t>
  </si>
  <si>
    <t>26-013</t>
  </si>
  <si>
    <t>CALAHORRA</t>
  </si>
  <si>
    <t>26-014</t>
  </si>
  <si>
    <t>CASALAREINA</t>
  </si>
  <si>
    <t>26-017</t>
  </si>
  <si>
    <t>CERVERA DEL RIO ALHAMA (PROVISIONAL)</t>
  </si>
  <si>
    <t>EZCARAY</t>
  </si>
  <si>
    <t>26-020</t>
  </si>
  <si>
    <t>FUENMAYOR</t>
  </si>
  <si>
    <t>26-021</t>
  </si>
  <si>
    <t>HARO</t>
  </si>
  <si>
    <t>26-029</t>
  </si>
  <si>
    <t>LOGROÑO SUC  2/CR-5 BARRERA</t>
  </si>
  <si>
    <t>26-032</t>
  </si>
  <si>
    <t>NAJERA</t>
  </si>
  <si>
    <t>26-033</t>
  </si>
  <si>
    <t>NALDA</t>
  </si>
  <si>
    <t>26-036</t>
  </si>
  <si>
    <t>QUEL</t>
  </si>
  <si>
    <t>26-039</t>
  </si>
  <si>
    <t>SAN ASENSIO</t>
  </si>
  <si>
    <t>26-040</t>
  </si>
  <si>
    <t>SAN VICENTE DE LA SONSIERRA</t>
  </si>
  <si>
    <t>26-041</t>
  </si>
  <si>
    <t>SANTO DOMINGO DE LA CALZADA</t>
  </si>
  <si>
    <t>26-042</t>
  </si>
  <si>
    <t>TORRECILLA EN CAMEROS</t>
  </si>
  <si>
    <t>26-047</t>
  </si>
  <si>
    <t>NAVARRETE</t>
  </si>
  <si>
    <t>26-048</t>
  </si>
  <si>
    <t>CENICERO</t>
  </si>
  <si>
    <t>26-052</t>
  </si>
  <si>
    <t>LARDERO</t>
  </si>
  <si>
    <t>26-053</t>
  </si>
  <si>
    <t>RINCON DE SOTO</t>
  </si>
  <si>
    <t>26-055</t>
  </si>
  <si>
    <t>PRADEJON</t>
  </si>
  <si>
    <t>26-059</t>
  </si>
  <si>
    <t>LOGROÑO SUC 1</t>
  </si>
  <si>
    <t>26-060</t>
  </si>
  <si>
    <t>LOGROÑO U.R. 1</t>
  </si>
  <si>
    <t>26-061</t>
  </si>
  <si>
    <t>LOGROÑO</t>
  </si>
  <si>
    <t>26-062</t>
  </si>
  <si>
    <t>VILLAMEDIANA DE IREGÜA</t>
  </si>
  <si>
    <t>26-063</t>
  </si>
  <si>
    <t>AUTOL</t>
  </si>
  <si>
    <t>Navarra</t>
  </si>
  <si>
    <t>31-001</t>
  </si>
  <si>
    <t>ABLITAS</t>
  </si>
  <si>
    <t>31-006</t>
  </si>
  <si>
    <t>ALSASUA</t>
  </si>
  <si>
    <t>31-008</t>
  </si>
  <si>
    <t>ANDOSILLA</t>
  </si>
  <si>
    <t>31-009</t>
  </si>
  <si>
    <t>AOIZ</t>
  </si>
  <si>
    <t>31-012</t>
  </si>
  <si>
    <t>ARGUEDAS</t>
  </si>
  <si>
    <t>31-017</t>
  </si>
  <si>
    <t>ARTAJONA</t>
  </si>
  <si>
    <t>BURGUETE</t>
  </si>
  <si>
    <t>31-023</t>
  </si>
  <si>
    <t>AZAGRA</t>
  </si>
  <si>
    <t>31-026</t>
  </si>
  <si>
    <t>31-030</t>
  </si>
  <si>
    <t>BUÑUEL</t>
  </si>
  <si>
    <t>31-032</t>
  </si>
  <si>
    <t>BURLADA</t>
  </si>
  <si>
    <t>31-035</t>
  </si>
  <si>
    <t>CAPARROSO</t>
  </si>
  <si>
    <t>31-037</t>
  </si>
  <si>
    <t xml:space="preserve">CARCASTILLO </t>
  </si>
  <si>
    <t>31-038</t>
  </si>
  <si>
    <t>TUDELA</t>
  </si>
  <si>
    <t>31-041</t>
  </si>
  <si>
    <t>CINTRUENIGO</t>
  </si>
  <si>
    <t>31-042</t>
  </si>
  <si>
    <t>ZIZUR MAYOR</t>
  </si>
  <si>
    <t>31-045</t>
  </si>
  <si>
    <t>CORTES</t>
  </si>
  <si>
    <t>31-048</t>
  </si>
  <si>
    <t>ELIZONDO</t>
  </si>
  <si>
    <t>31-053</t>
  </si>
  <si>
    <t>ESTELLA</t>
  </si>
  <si>
    <t>31-054</t>
  </si>
  <si>
    <t>ETXALAR</t>
  </si>
  <si>
    <t>31-059</t>
  </si>
  <si>
    <t>FALCES</t>
  </si>
  <si>
    <t>31-061</t>
  </si>
  <si>
    <t>FITERO</t>
  </si>
  <si>
    <t>31-064</t>
  </si>
  <si>
    <t>FUSTIÑAÑA</t>
  </si>
  <si>
    <t>31-067</t>
  </si>
  <si>
    <t>HUARTE PAMPLONA</t>
  </si>
  <si>
    <t>31-071</t>
  </si>
  <si>
    <t>31-077</t>
  </si>
  <si>
    <t>LEITZA</t>
  </si>
  <si>
    <t>31-079</t>
  </si>
  <si>
    <t>LERIN</t>
  </si>
  <si>
    <t>31-080</t>
  </si>
  <si>
    <t>LESAKA</t>
  </si>
  <si>
    <t>31-082</t>
  </si>
  <si>
    <t>LODOSA</t>
  </si>
  <si>
    <t>LUMBIER</t>
  </si>
  <si>
    <t>31-084</t>
  </si>
  <si>
    <t>VALCARLOS</t>
  </si>
  <si>
    <t>MARCILLA</t>
  </si>
  <si>
    <t>31-095</t>
  </si>
  <si>
    <t>MURCHANTE</t>
  </si>
  <si>
    <t>31-104</t>
  </si>
  <si>
    <t>OLITE</t>
  </si>
  <si>
    <t>31-109</t>
  </si>
  <si>
    <t>JEFATURA PROVINCIAL : NAVARRA</t>
  </si>
  <si>
    <t>31-110</t>
  </si>
  <si>
    <t>31-111</t>
  </si>
  <si>
    <t>31-112</t>
  </si>
  <si>
    <t>31-113</t>
  </si>
  <si>
    <t>31-114</t>
  </si>
  <si>
    <t>31-115</t>
  </si>
  <si>
    <t>31-116</t>
  </si>
  <si>
    <t>PABELLÓN POSTAL</t>
  </si>
  <si>
    <t>31-117</t>
  </si>
  <si>
    <t>31-120</t>
  </si>
  <si>
    <t>PERALTA</t>
  </si>
  <si>
    <t>31-124</t>
  </si>
  <si>
    <t>RIBAFORADA</t>
  </si>
  <si>
    <t>31-127</t>
  </si>
  <si>
    <t>SAN ADRIAN</t>
  </si>
  <si>
    <t>31-128</t>
  </si>
  <si>
    <t>SANGUESA</t>
  </si>
  <si>
    <t>31-130</t>
  </si>
  <si>
    <t>SATESTEBAN</t>
  </si>
  <si>
    <t>31-137</t>
  </si>
  <si>
    <t>TAFALLA</t>
  </si>
  <si>
    <t>31-138</t>
  </si>
  <si>
    <t>31-141</t>
  </si>
  <si>
    <t>VALTIERRA</t>
  </si>
  <si>
    <t>31-142</t>
  </si>
  <si>
    <t>BERA</t>
  </si>
  <si>
    <t>31-143</t>
  </si>
  <si>
    <t>VIANA</t>
  </si>
  <si>
    <t>31-144</t>
  </si>
  <si>
    <t xml:space="preserve">VILLAFRANCA </t>
  </si>
  <si>
    <t>31-145</t>
  </si>
  <si>
    <t>VILLAVA</t>
  </si>
  <si>
    <t>31-150</t>
  </si>
  <si>
    <t>LARRAGA</t>
  </si>
  <si>
    <t>31-151</t>
  </si>
  <si>
    <t>31-153</t>
  </si>
  <si>
    <t>31-154</t>
  </si>
  <si>
    <t>MILAGRO</t>
  </si>
  <si>
    <t>31-155</t>
  </si>
  <si>
    <t>31-156</t>
  </si>
  <si>
    <t>31-159</t>
  </si>
  <si>
    <t>PUENTE LA REINA</t>
  </si>
  <si>
    <t>31-160</t>
  </si>
  <si>
    <t>31-161</t>
  </si>
  <si>
    <t>LOS ARCOS</t>
  </si>
  <si>
    <t>31-162</t>
  </si>
  <si>
    <t>CASTEJÓN</t>
  </si>
  <si>
    <t>31-163</t>
  </si>
  <si>
    <t>MENDAVIA</t>
  </si>
  <si>
    <t>31-164</t>
  </si>
  <si>
    <t>ORKOIEN</t>
  </si>
  <si>
    <t>31-165</t>
  </si>
  <si>
    <t>CORELLA</t>
  </si>
  <si>
    <t>31-166</t>
  </si>
  <si>
    <t>LEKUMBERRI</t>
  </si>
  <si>
    <t>31-167</t>
  </si>
  <si>
    <t xml:space="preserve">IRURTZUN </t>
  </si>
  <si>
    <t>31-171</t>
  </si>
  <si>
    <t>TOTAL OFERTA (sin imp. y sin bolsa de horas)</t>
  </si>
  <si>
    <t>Bizkaia</t>
  </si>
  <si>
    <t>Gipuzkoa</t>
  </si>
  <si>
    <t>La Rioja</t>
  </si>
  <si>
    <t>VITORIA EP</t>
  </si>
  <si>
    <t>01-050</t>
  </si>
  <si>
    <t>01-054</t>
  </si>
  <si>
    <t>VITORIA SUC  4 ZARAMAGA</t>
  </si>
  <si>
    <t>SAN SEBASTIAN - UR 3</t>
  </si>
  <si>
    <t>20-087</t>
  </si>
  <si>
    <t>IRUN</t>
  </si>
  <si>
    <t>20-088</t>
  </si>
  <si>
    <t>26-065</t>
  </si>
  <si>
    <t xml:space="preserve">PAMPLONA SUC-3 SANTESTEBAN 8, </t>
  </si>
  <si>
    <t>CASCANTE</t>
  </si>
  <si>
    <t xml:space="preserve">IRURTZUN UR. </t>
  </si>
  <si>
    <t xml:space="preserve">PAMPLONA SUC-1 JUSLARROCHA </t>
  </si>
  <si>
    <t xml:space="preserve">PALMPLONA SUC-2 AMAYA </t>
  </si>
  <si>
    <t>PAMPLONA SUC-6 MENDILLORRI</t>
  </si>
  <si>
    <t xml:space="preserve">PAMPLONA SUC-4 SANCHO EL FUERTE SAN JUAN </t>
  </si>
  <si>
    <t>PAMPLONA SUC-5  BARAÑAIN</t>
  </si>
  <si>
    <t>PAMPLONA U.R. 4  ITURRAMA</t>
  </si>
  <si>
    <t>PAMPLONA U.R. 1 LABAYEN SAN JORGE</t>
  </si>
  <si>
    <t xml:space="preserve">NOAIN U.R. </t>
  </si>
  <si>
    <t xml:space="preserve">VILLAVA U.R. </t>
  </si>
  <si>
    <t xml:space="preserve">TUDELA UR. </t>
  </si>
  <si>
    <t>PAMPLONA SUC-7 BERRIOZAR</t>
  </si>
  <si>
    <t>PAMPLONA SUC-8 HIPER LECLEC</t>
  </si>
  <si>
    <t>31-168</t>
  </si>
  <si>
    <t>31-169</t>
  </si>
  <si>
    <t>31-170</t>
  </si>
  <si>
    <t>SARRIGUREN</t>
  </si>
  <si>
    <t>39-114</t>
  </si>
  <si>
    <t>PUENTE, EL (GURIEZO)</t>
  </si>
  <si>
    <t>48-017</t>
  </si>
  <si>
    <t>BARAKALDO UR</t>
  </si>
  <si>
    <t>BILBAO SUC 6 / UR 5</t>
  </si>
  <si>
    <t>BILBAO SUC 7 / UR 4</t>
  </si>
  <si>
    <t>IMPORTE DE LICITACIÓN</t>
  </si>
  <si>
    <r>
      <t xml:space="preserve">ANEXO H: </t>
    </r>
    <r>
      <rPr>
        <i/>
        <sz val="24"/>
        <color rgb="FF003369"/>
        <rFont val="Calibri"/>
        <family val="2"/>
        <scheme val="minor"/>
      </rPr>
      <t>Oferta económica LOTE 04</t>
    </r>
  </si>
  <si>
    <t>COSTE LIMPIEZA BÁSICA + ESTÁNDARES</t>
  </si>
  <si>
    <t>€/m2 LIMPIEZA BÁSICA + ESTÁNDAR (0-20 m2)</t>
  </si>
  <si>
    <t>€/m2 LIMPIEZA BÁSICA + ESTÁNDAR (21-40 m2)</t>
  </si>
  <si>
    <t>€/m2 LIMPIEZA BÁSICA + ESTÁNDAR (41-65 m2)</t>
  </si>
  <si>
    <t>€/m2 LIMPIEZA BÁSICA + ESTÁNDAR (&gt; 65 m2)</t>
  </si>
  <si>
    <t>COSTE  LIMPIEZA BÁSICA + ESTÁNDARES</t>
  </si>
  <si>
    <t>€/m2 LIMPIEZA BÁSICA + ESTÁNDAR (0-125 m2)</t>
  </si>
  <si>
    <t>€/m2  LIMPIEZA BÁSICA + ESTÁNDAR (126-200 m2)</t>
  </si>
  <si>
    <t>€/m2  LIMPIEZA BÁSICA + ESTÁNDAR (201-300 m2)</t>
  </si>
  <si>
    <t>€/m2  LIMPIEZA BÁSICA + ESTÁNDAR (&gt; 300 m2)</t>
  </si>
  <si>
    <t>€/m2  LIMPIEZA BÁSICA + ESTÁNDAR (0-1000 m2)</t>
  </si>
  <si>
    <t>€/m2  LIMPIEZA BÁSICA + ESTÁNDAR (1001-2500 m2)</t>
  </si>
  <si>
    <t>€/m2  LIMPIEZA BÁSICA + ESTÁNDAR (2501-7500 m2)</t>
  </si>
  <si>
    <t>€/m2  LIMPIEZA BÁSICA + ESTÁNDAR (&gt; 7500 m2)</t>
  </si>
  <si>
    <t>€/m2  LIMPIEZA BÁSICA + ESTÁNDAR (1001-2000 m2)</t>
  </si>
  <si>
    <t>€/m2 LIMPIEZA BÁSICA + ESTÁNDAR (2001-4000 m2)</t>
  </si>
  <si>
    <t>€/m2  LIMPIEZA BÁSICA + ESTÁNDAR (&gt; 4000 m2)</t>
  </si>
  <si>
    <t xml:space="preserve">IMPORTE TOTAL OFERTADO POR PROVINCIA
(6 meses)
</t>
  </si>
  <si>
    <t xml:space="preserve">IMPORTE TOTAL OFERTADO LOTE
(6 meses)
</t>
  </si>
  <si>
    <t xml:space="preserve">LIMPIEZA BÁSICA + ESTÁNDAR </t>
  </si>
  <si>
    <t>BOLSA DE HORAS 6 MESES (*)</t>
  </si>
  <si>
    <t>TOTAL 6 MESES 
(con bolsa de horas)</t>
  </si>
  <si>
    <t>SEMANAS APERTURA
(6meses)</t>
  </si>
  <si>
    <t>HORAS LIMPIEZA BÁSICA
(6 meses)</t>
  </si>
  <si>
    <t>COSTE LIMPIEZA BÁSICA
(6meses)</t>
  </si>
  <si>
    <t>€/m2 LIMPIEZA BÁSICA</t>
  </si>
  <si>
    <t>COSTE LIMPIEZA BÁSICA + E1 + E2
(6 meses)</t>
  </si>
  <si>
    <t>€/m2
E1</t>
  </si>
  <si>
    <t>€/m2
E2</t>
  </si>
  <si>
    <t>NOTA IMPPORTANTE: Las horas indicadas en la columna "Horas Semana Limpieza Básica" deben coincidir con las introducidas en el "Anexo G: Oferta Técnica". En caso contrario será causa de exclusión por incongruencia con la oferta técnica. No puede quedar ningún centro sin tiempo asignado.</t>
  </si>
  <si>
    <r>
      <t xml:space="preserve">(*) Son los importes máximos destinados a servicios bajo petición . </t>
    </r>
    <r>
      <rPr>
        <b/>
        <u/>
        <sz val="11"/>
        <color theme="1"/>
        <rFont val="Calibri"/>
        <family val="2"/>
        <scheme val="minor"/>
      </rPr>
      <t>No es necesario ofertar</t>
    </r>
    <r>
      <rPr>
        <sz val="11"/>
        <color theme="1"/>
        <rFont val="Calibri"/>
        <family val="2"/>
        <scheme val="minor"/>
      </rPr>
      <t xml:space="preserve"> dado que se basa en el precio hora ofertado para cada provincia.</t>
    </r>
  </si>
  <si>
    <t>€/m2 E1</t>
  </si>
  <si>
    <t>€/m2 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</si>
</sst>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4"/>
      <color rgb="FF003369"/>
      <name val="Calibri"/>
      <family val="2"/>
      <scheme val="minor"/>
    </font>
    <font>
      <b/>
      <sz val="16"/>
      <color rgb="FF003369"/>
      <name val="Calibri"/>
      <family val="2"/>
      <scheme val="minor"/>
    </font>
    <font>
      <b/>
      <sz val="11"/>
      <name val="Calibri"/>
      <family val="2"/>
      <scheme val="minor"/>
    </font>
    <font>
      <i/>
      <sz val="24"/>
      <color rgb="FF00336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0"/>
      <color rgb="FF003369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i/>
      <sz val="16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theme="6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6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rgb="FF00336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C0000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8" borderId="0" applyNumberFormat="0" applyBorder="0" applyAlignment="0" applyProtection="0"/>
    <xf numFmtId="43" fontId="1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center" vertical="center" wrapText="1"/>
    </xf>
    <xf numFmtId="9" fontId="0" fillId="0" borderId="0" xfId="0" applyNumberFormat="1"/>
    <xf numFmtId="10" fontId="0" fillId="0" borderId="0" xfId="0" applyNumberFormat="1"/>
    <xf numFmtId="0" fontId="0" fillId="3" borderId="8" xfId="0" applyFill="1" applyBorder="1" applyAlignment="1">
      <alignment horizontal="center" vertical="center" wrapText="1"/>
    </xf>
    <xf numFmtId="10" fontId="0" fillId="0" borderId="0" xfId="1" applyNumberFormat="1" applyFont="1"/>
    <xf numFmtId="44" fontId="0" fillId="3" borderId="10" xfId="2" applyFont="1" applyFill="1" applyBorder="1" applyAlignment="1">
      <alignment vertical="center" wrapText="1"/>
    </xf>
    <xf numFmtId="44" fontId="0" fillId="3" borderId="4" xfId="2" applyFont="1" applyFill="1" applyBorder="1" applyAlignment="1">
      <alignment vertical="center" wrapText="1"/>
    </xf>
    <xf numFmtId="0" fontId="5" fillId="0" borderId="15" xfId="0" applyFont="1" applyBorder="1" applyAlignment="1">
      <alignment horizontal="left" vertical="center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2" fillId="0" borderId="0" xfId="0" applyFont="1"/>
    <xf numFmtId="44" fontId="0" fillId="3" borderId="1" xfId="2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0" fillId="3" borderId="1" xfId="0" applyFill="1" applyBorder="1" applyAlignment="1">
      <alignment horizontal="left" vertical="center"/>
    </xf>
    <xf numFmtId="0" fontId="4" fillId="6" borderId="19" xfId="0" applyFont="1" applyFill="1" applyBorder="1" applyAlignment="1">
      <alignment horizontal="center" vertical="center" wrapText="1"/>
    </xf>
    <xf numFmtId="0" fontId="4" fillId="0" borderId="20" xfId="0" applyFont="1" applyBorder="1"/>
    <xf numFmtId="0" fontId="13" fillId="0" borderId="0" xfId="0" applyFont="1"/>
    <xf numFmtId="0" fontId="13" fillId="0" borderId="20" xfId="0" applyFont="1" applyBorder="1"/>
    <xf numFmtId="0" fontId="13" fillId="0" borderId="21" xfId="0" applyFont="1" applyBorder="1"/>
    <xf numFmtId="0" fontId="12" fillId="0" borderId="0" xfId="0" applyFont="1"/>
    <xf numFmtId="44" fontId="12" fillId="8" borderId="4" xfId="3" applyNumberFormat="1" applyBorder="1" applyAlignment="1">
      <alignment vertical="center" wrapText="1"/>
    </xf>
    <xf numFmtId="0" fontId="4" fillId="6" borderId="22" xfId="0" applyFont="1" applyFill="1" applyBorder="1" applyAlignment="1">
      <alignment horizontal="center" vertical="center" wrapText="1"/>
    </xf>
    <xf numFmtId="44" fontId="12" fillId="8" borderId="10" xfId="2" applyFont="1" applyFill="1" applyBorder="1" applyAlignment="1">
      <alignment horizontal="center" vertical="center" wrapText="1"/>
    </xf>
    <xf numFmtId="44" fontId="12" fillId="8" borderId="4" xfId="2" applyFont="1" applyFill="1" applyBorder="1" applyAlignment="1">
      <alignment horizontal="center" vertical="center" wrapText="1"/>
    </xf>
    <xf numFmtId="0" fontId="4" fillId="6" borderId="23" xfId="0" applyFont="1" applyFill="1" applyBorder="1" applyAlignment="1">
      <alignment horizontal="center" vertical="center" wrapText="1"/>
    </xf>
    <xf numFmtId="0" fontId="7" fillId="7" borderId="23" xfId="0" applyFont="1" applyFill="1" applyBorder="1" applyAlignment="1">
      <alignment horizontal="center" vertical="center" wrapText="1"/>
    </xf>
    <xf numFmtId="44" fontId="0" fillId="3" borderId="1" xfId="2" applyFont="1" applyFill="1" applyBorder="1" applyAlignment="1">
      <alignment vertical="center" wrapText="1"/>
    </xf>
    <xf numFmtId="44" fontId="12" fillId="8" borderId="1" xfId="3" applyNumberFormat="1" applyBorder="1" applyAlignment="1">
      <alignment vertical="center" wrapText="1"/>
    </xf>
    <xf numFmtId="44" fontId="12" fillId="8" borderId="1" xfId="2" applyFont="1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 shrinkToFit="1"/>
    </xf>
    <xf numFmtId="44" fontId="12" fillId="8" borderId="10" xfId="3" applyNumberFormat="1" applyBorder="1" applyAlignment="1">
      <alignment vertical="center" wrapText="1"/>
    </xf>
    <xf numFmtId="0" fontId="0" fillId="2" borderId="25" xfId="0" applyFill="1" applyBorder="1" applyAlignment="1">
      <alignment horizontal="center" vertical="center" wrapText="1" shrinkToFit="1"/>
    </xf>
    <xf numFmtId="0" fontId="0" fillId="2" borderId="26" xfId="0" applyFill="1" applyBorder="1" applyAlignment="1">
      <alignment horizontal="center" vertical="center" wrapText="1" shrinkToFit="1"/>
    </xf>
    <xf numFmtId="44" fontId="12" fillId="8" borderId="10" xfId="2" applyFont="1" applyFill="1" applyBorder="1" applyAlignment="1">
      <alignment vertical="center" wrapText="1"/>
    </xf>
    <xf numFmtId="44" fontId="12" fillId="8" borderId="1" xfId="2" applyFont="1" applyFill="1" applyBorder="1" applyAlignment="1">
      <alignment vertical="center" wrapText="1"/>
    </xf>
    <xf numFmtId="44" fontId="12" fillId="8" borderId="4" xfId="2" applyFont="1" applyFill="1" applyBorder="1" applyAlignment="1">
      <alignment vertical="center" wrapText="1"/>
    </xf>
    <xf numFmtId="44" fontId="10" fillId="3" borderId="24" xfId="2" applyFont="1" applyFill="1" applyBorder="1" applyAlignment="1">
      <alignment vertical="center" wrapText="1"/>
    </xf>
    <xf numFmtId="44" fontId="10" fillId="3" borderId="25" xfId="2" applyFont="1" applyFill="1" applyBorder="1" applyAlignment="1">
      <alignment vertical="center" wrapText="1"/>
    </xf>
    <xf numFmtId="44" fontId="10" fillId="3" borderId="26" xfId="2" applyFont="1" applyFill="1" applyBorder="1" applyAlignment="1">
      <alignment vertical="center" wrapText="1"/>
    </xf>
    <xf numFmtId="4" fontId="0" fillId="3" borderId="27" xfId="2" applyNumberFormat="1" applyFont="1" applyFill="1" applyBorder="1" applyAlignment="1">
      <alignment vertical="center" wrapText="1"/>
    </xf>
    <xf numFmtId="4" fontId="0" fillId="3" borderId="28" xfId="2" applyNumberFormat="1" applyFont="1" applyFill="1" applyBorder="1" applyAlignment="1">
      <alignment vertical="center" wrapText="1"/>
    </xf>
    <xf numFmtId="4" fontId="0" fillId="3" borderId="29" xfId="2" applyNumberFormat="1" applyFont="1" applyFill="1" applyBorder="1" applyAlignment="1">
      <alignment vertical="center" wrapText="1"/>
    </xf>
    <xf numFmtId="44" fontId="12" fillId="8" borderId="11" xfId="2" applyFont="1" applyFill="1" applyBorder="1" applyAlignment="1">
      <alignment vertical="center" wrapText="1"/>
    </xf>
    <xf numFmtId="44" fontId="12" fillId="8" borderId="8" xfId="2" applyFont="1" applyFill="1" applyBorder="1" applyAlignment="1">
      <alignment vertical="center" wrapText="1"/>
    </xf>
    <xf numFmtId="44" fontId="12" fillId="8" borderId="9" xfId="2" applyFont="1" applyFill="1" applyBorder="1" applyAlignment="1">
      <alignment vertical="center" wrapText="1"/>
    </xf>
    <xf numFmtId="4" fontId="0" fillId="3" borderId="24" xfId="2" applyNumberFormat="1" applyFont="1" applyFill="1" applyBorder="1" applyAlignment="1">
      <alignment vertical="center" wrapText="1"/>
    </xf>
    <xf numFmtId="44" fontId="12" fillId="8" borderId="2" xfId="3" applyNumberFormat="1" applyBorder="1" applyAlignment="1">
      <alignment vertical="center" wrapText="1"/>
    </xf>
    <xf numFmtId="4" fontId="0" fillId="3" borderId="25" xfId="2" applyNumberFormat="1" applyFont="1" applyFill="1" applyBorder="1" applyAlignment="1">
      <alignment vertical="center" wrapText="1"/>
    </xf>
    <xf numFmtId="44" fontId="12" fillId="8" borderId="3" xfId="3" applyNumberFormat="1" applyBorder="1" applyAlignment="1">
      <alignment vertical="center" wrapText="1"/>
    </xf>
    <xf numFmtId="4" fontId="0" fillId="3" borderId="26" xfId="2" applyNumberFormat="1" applyFont="1" applyFill="1" applyBorder="1" applyAlignment="1">
      <alignment vertical="center" wrapText="1"/>
    </xf>
    <xf numFmtId="44" fontId="12" fillId="8" borderId="5" xfId="3" applyNumberFormat="1" applyBorder="1" applyAlignment="1">
      <alignment vertical="center" wrapText="1"/>
    </xf>
    <xf numFmtId="44" fontId="12" fillId="8" borderId="11" xfId="3" applyNumberFormat="1" applyBorder="1" applyAlignment="1">
      <alignment vertical="center" wrapText="1"/>
    </xf>
    <xf numFmtId="44" fontId="12" fillId="8" borderId="8" xfId="3" applyNumberFormat="1" applyBorder="1" applyAlignment="1">
      <alignment vertical="center" wrapText="1"/>
    </xf>
    <xf numFmtId="44" fontId="12" fillId="8" borderId="9" xfId="3" applyNumberFormat="1" applyBorder="1" applyAlignment="1">
      <alignment vertical="center" wrapText="1"/>
    </xf>
    <xf numFmtId="44" fontId="12" fillId="8" borderId="2" xfId="2" applyFont="1" applyFill="1" applyBorder="1" applyAlignment="1">
      <alignment horizontal="center" vertical="center" wrapText="1"/>
    </xf>
    <xf numFmtId="44" fontId="12" fillId="8" borderId="3" xfId="2" applyFont="1" applyFill="1" applyBorder="1" applyAlignment="1">
      <alignment horizontal="center" vertical="center" wrapText="1"/>
    </xf>
    <xf numFmtId="44" fontId="12" fillId="8" borderId="5" xfId="2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3" borderId="1" xfId="0" applyFill="1" applyBorder="1" applyAlignment="1">
      <alignment horizontal="left" vertical="center" wrapText="1"/>
    </xf>
    <xf numFmtId="0" fontId="0" fillId="3" borderId="25" xfId="0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4" fillId="6" borderId="3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18" fillId="6" borderId="36" xfId="0" applyFont="1" applyFill="1" applyBorder="1" applyAlignment="1">
      <alignment horizontal="center" vertical="center" wrapText="1"/>
    </xf>
    <xf numFmtId="0" fontId="18" fillId="6" borderId="37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8" fontId="9" fillId="3" borderId="16" xfId="2" applyNumberFormat="1" applyFont="1" applyFill="1" applyBorder="1" applyAlignment="1">
      <alignment vertical="center" wrapText="1"/>
    </xf>
    <xf numFmtId="8" fontId="9" fillId="4" borderId="2" xfId="2" applyNumberFormat="1" applyFont="1" applyFill="1" applyBorder="1" applyAlignment="1" applyProtection="1">
      <alignment vertical="center" wrapText="1"/>
      <protection locked="0"/>
    </xf>
    <xf numFmtId="8" fontId="9" fillId="4" borderId="3" xfId="2" applyNumberFormat="1" applyFont="1" applyFill="1" applyBorder="1" applyAlignment="1" applyProtection="1">
      <alignment vertical="center" wrapText="1"/>
      <protection locked="0"/>
    </xf>
    <xf numFmtId="8" fontId="9" fillId="4" borderId="5" xfId="2" applyNumberFormat="1" applyFont="1" applyFill="1" applyBorder="1" applyAlignment="1" applyProtection="1">
      <alignment vertical="center" wrapText="1"/>
      <protection locked="0"/>
    </xf>
    <xf numFmtId="44" fontId="9" fillId="3" borderId="16" xfId="2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vertical="center" wrapText="1"/>
    </xf>
    <xf numFmtId="43" fontId="0" fillId="0" borderId="0" xfId="4" applyFont="1" applyAlignment="1">
      <alignment horizontal="center" vertical="center" wrapText="1"/>
    </xf>
    <xf numFmtId="43" fontId="0" fillId="0" borderId="0" xfId="4" applyFont="1" applyAlignment="1">
      <alignment vertical="center" wrapText="1"/>
    </xf>
    <xf numFmtId="0" fontId="4" fillId="10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4" fillId="0" borderId="0" xfId="0" applyFont="1" applyAlignment="1">
      <alignment horizontal="left"/>
    </xf>
    <xf numFmtId="0" fontId="22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16" fillId="0" borderId="0" xfId="0" applyFont="1" applyAlignment="1">
      <alignment horizontal="centerContinuous" vertical="top" wrapText="1"/>
    </xf>
    <xf numFmtId="0" fontId="0" fillId="3" borderId="35" xfId="0" applyFill="1" applyBorder="1" applyAlignment="1">
      <alignment horizontal="center" vertical="center" wrapText="1"/>
    </xf>
    <xf numFmtId="0" fontId="0" fillId="3" borderId="6" xfId="0" applyFill="1" applyBorder="1" applyAlignment="1">
      <alignment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left" vertical="center"/>
    </xf>
    <xf numFmtId="2" fontId="0" fillId="3" borderId="6" xfId="0" applyNumberFormat="1" applyFill="1" applyBorder="1" applyAlignment="1">
      <alignment horizontal="center" vertical="center" wrapText="1"/>
    </xf>
    <xf numFmtId="44" fontId="0" fillId="3" borderId="6" xfId="2" applyFont="1" applyFill="1" applyBorder="1" applyAlignment="1">
      <alignment horizontal="center" vertical="center" wrapText="1"/>
    </xf>
    <xf numFmtId="0" fontId="4" fillId="6" borderId="36" xfId="0" applyFont="1" applyFill="1" applyBorder="1" applyAlignment="1">
      <alignment horizontal="center" vertical="center" wrapText="1"/>
    </xf>
    <xf numFmtId="44" fontId="9" fillId="3" borderId="12" xfId="2" applyFont="1" applyFill="1" applyBorder="1" applyAlignment="1">
      <alignment vertical="center" wrapText="1"/>
    </xf>
    <xf numFmtId="0" fontId="23" fillId="0" borderId="42" xfId="0" applyFont="1" applyBorder="1" applyAlignment="1">
      <alignment vertical="center"/>
    </xf>
    <xf numFmtId="0" fontId="0" fillId="0" borderId="42" xfId="0" applyBorder="1" applyAlignment="1">
      <alignment horizontal="center" vertical="center" wrapText="1"/>
    </xf>
    <xf numFmtId="0" fontId="16" fillId="0" borderId="42" xfId="0" applyFont="1" applyBorder="1" applyAlignment="1">
      <alignment vertical="center" wrapText="1"/>
    </xf>
    <xf numFmtId="0" fontId="0" fillId="0" borderId="42" xfId="0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4" fontId="10" fillId="0" borderId="0" xfId="2" applyFont="1" applyFill="1" applyBorder="1" applyAlignment="1">
      <alignment vertical="center" wrapText="1"/>
    </xf>
    <xf numFmtId="8" fontId="10" fillId="0" borderId="0" xfId="2" applyNumberFormat="1" applyFont="1" applyFill="1" applyBorder="1" applyAlignment="1">
      <alignment vertical="center" wrapText="1"/>
    </xf>
    <xf numFmtId="0" fontId="18" fillId="6" borderId="23" xfId="0" applyFont="1" applyFill="1" applyBorder="1" applyAlignment="1">
      <alignment horizontal="center" vertical="center" wrapText="1"/>
    </xf>
    <xf numFmtId="44" fontId="0" fillId="3" borderId="8" xfId="2" applyFont="1" applyFill="1" applyBorder="1" applyAlignment="1">
      <alignment horizontal="center" vertical="center" wrapText="1"/>
    </xf>
    <xf numFmtId="44" fontId="0" fillId="0" borderId="0" xfId="2" applyFont="1" applyFill="1" applyBorder="1" applyAlignment="1">
      <alignment horizontal="center" vertical="center" wrapText="1"/>
    </xf>
    <xf numFmtId="44" fontId="0" fillId="3" borderId="7" xfId="2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24" fillId="6" borderId="18" xfId="0" applyFont="1" applyFill="1" applyBorder="1" applyAlignment="1">
      <alignment horizontal="center" vertical="center" wrapText="1"/>
    </xf>
    <xf numFmtId="0" fontId="24" fillId="6" borderId="17" xfId="0" applyFont="1" applyFill="1" applyBorder="1" applyAlignment="1">
      <alignment horizontal="center" vertical="center" wrapText="1"/>
    </xf>
    <xf numFmtId="0" fontId="24" fillId="6" borderId="33" xfId="0" applyFont="1" applyFill="1" applyBorder="1" applyAlignment="1">
      <alignment horizontal="center" vertical="center" wrapText="1"/>
    </xf>
    <xf numFmtId="0" fontId="24" fillId="6" borderId="34" xfId="0" applyFont="1" applyFill="1" applyBorder="1" applyAlignment="1">
      <alignment horizontal="center" vertical="center" wrapText="1"/>
    </xf>
    <xf numFmtId="0" fontId="19" fillId="6" borderId="12" xfId="0" applyFont="1" applyFill="1" applyBorder="1" applyAlignment="1">
      <alignment horizontal="center" vertical="center" wrapText="1"/>
    </xf>
    <xf numFmtId="0" fontId="19" fillId="6" borderId="13" xfId="0" applyFont="1" applyFill="1" applyBorder="1" applyAlignment="1">
      <alignment horizontal="center" vertical="center" wrapText="1"/>
    </xf>
    <xf numFmtId="0" fontId="19" fillId="6" borderId="14" xfId="0" applyFont="1" applyFill="1" applyBorder="1" applyAlignment="1">
      <alignment horizontal="center" vertical="center" wrapText="1"/>
    </xf>
    <xf numFmtId="0" fontId="15" fillId="9" borderId="12" xfId="0" applyFont="1" applyFill="1" applyBorder="1" applyAlignment="1">
      <alignment horizontal="left" vertical="center" wrapText="1"/>
    </xf>
    <xf numFmtId="0" fontId="15" fillId="9" borderId="13" xfId="0" applyFont="1" applyFill="1" applyBorder="1" applyAlignment="1">
      <alignment horizontal="left" vertical="center" wrapText="1"/>
    </xf>
    <xf numFmtId="0" fontId="15" fillId="9" borderId="14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4" fontId="21" fillId="0" borderId="0" xfId="2" applyFont="1" applyFill="1" applyBorder="1" applyAlignment="1">
      <alignment horizontal="center" vertical="center" wrapText="1"/>
    </xf>
    <xf numFmtId="44" fontId="10" fillId="3" borderId="19" xfId="2" applyFont="1" applyFill="1" applyBorder="1" applyAlignment="1">
      <alignment horizontal="center" vertical="center" wrapText="1"/>
    </xf>
    <xf numFmtId="44" fontId="10" fillId="3" borderId="38" xfId="2" applyFont="1" applyFill="1" applyBorder="1" applyAlignment="1">
      <alignment horizontal="center" vertical="center" wrapText="1"/>
    </xf>
    <xf numFmtId="44" fontId="10" fillId="3" borderId="39" xfId="2" applyFont="1" applyFill="1" applyBorder="1" applyAlignment="1">
      <alignment horizontal="center" vertical="center" wrapText="1"/>
    </xf>
    <xf numFmtId="44" fontId="10" fillId="3" borderId="23" xfId="2" applyFont="1" applyFill="1" applyBorder="1" applyAlignment="1">
      <alignment horizontal="center" vertical="center" wrapText="1"/>
    </xf>
    <xf numFmtId="44" fontId="10" fillId="3" borderId="40" xfId="2" applyFont="1" applyFill="1" applyBorder="1" applyAlignment="1">
      <alignment horizontal="center" vertical="center" wrapText="1"/>
    </xf>
    <xf numFmtId="44" fontId="10" fillId="3" borderId="41" xfId="2" applyFont="1" applyFill="1" applyBorder="1" applyAlignment="1">
      <alignment horizontal="center" vertical="center" wrapText="1"/>
    </xf>
  </cellXfs>
  <cellStyles count="5">
    <cellStyle name="Énfasis6" xfId="3" builtinId="49"/>
    <cellStyle name="Millares" xfId="4" builtinId="3"/>
    <cellStyle name="Moneda" xfId="2" builtinId="4"/>
    <cellStyle name="Normal" xfId="0" builtinId="0"/>
    <cellStyle name="Porcentaje" xfId="1" builtinId="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theme="4" tint="0.39997558519241921"/>
        </left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14" formatCode="0.00%"/>
    </dxf>
    <dxf>
      <numFmt numFmtId="14" formatCode="0.00%"/>
    </dxf>
  </dxfs>
  <tableStyles count="0" defaultTableStyle="TableStyleMedium2" defaultPivotStyle="PivotStyleLight16"/>
  <colors>
    <mruColors>
      <color rgb="FF003369"/>
      <color rgb="FF0D38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171450</xdr:rowOff>
    </xdr:from>
    <xdr:to>
      <xdr:col>1</xdr:col>
      <xdr:colOff>812165</xdr:colOff>
      <xdr:row>2</xdr:row>
      <xdr:rowOff>345142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3D29D8B-FA41-4083-B13F-4261CB51A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628" y="171450"/>
          <a:ext cx="704850" cy="711574"/>
        </a:xfrm>
        <a:prstGeom prst="rect">
          <a:avLst/>
        </a:prstGeom>
        <a:ln w="12700">
          <a:solidFill>
            <a:srgbClr val="003369"/>
          </a:solidFill>
        </a:ln>
      </xdr:spPr>
    </xdr:pic>
    <xdr:clientData/>
  </xdr:twoCellAnchor>
  <xdr:twoCellAnchor>
    <xdr:from>
      <xdr:col>8</xdr:col>
      <xdr:colOff>159475</xdr:colOff>
      <xdr:row>17</xdr:row>
      <xdr:rowOff>600619</xdr:rowOff>
    </xdr:from>
    <xdr:to>
      <xdr:col>8</xdr:col>
      <xdr:colOff>946512</xdr:colOff>
      <xdr:row>17</xdr:row>
      <xdr:rowOff>896166</xdr:rowOff>
    </xdr:to>
    <xdr:sp macro="" textlink="">
      <xdr:nvSpPr>
        <xdr:cNvPr id="2" name="Flecha: hacia abajo 1">
          <a:extLst>
            <a:ext uri="{FF2B5EF4-FFF2-40B4-BE49-F238E27FC236}">
              <a16:creationId xmlns:a16="http://schemas.microsoft.com/office/drawing/2014/main" id="{05D7BF0B-0A56-4104-B4B6-698B887D1346}"/>
            </a:ext>
          </a:extLst>
        </xdr:cNvPr>
        <xdr:cNvSpPr/>
      </xdr:nvSpPr>
      <xdr:spPr>
        <a:xfrm>
          <a:off x="8143330" y="5818414"/>
          <a:ext cx="783227" cy="293642"/>
        </a:xfrm>
        <a:prstGeom prst="downArrow">
          <a:avLst/>
        </a:prstGeom>
        <a:solidFill>
          <a:schemeClr val="accent4">
            <a:lumMod val="20000"/>
            <a:lumOff val="80000"/>
          </a:schemeClr>
        </a:solidFill>
        <a:ln w="28575">
          <a:solidFill>
            <a:schemeClr val="accent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56029</xdr:colOff>
      <xdr:row>5</xdr:row>
      <xdr:rowOff>89647</xdr:rowOff>
    </xdr:from>
    <xdr:to>
      <xdr:col>2</xdr:col>
      <xdr:colOff>801108</xdr:colOff>
      <xdr:row>7</xdr:row>
      <xdr:rowOff>105464</xdr:rowOff>
    </xdr:to>
    <xdr:sp macro="" textlink="">
      <xdr:nvSpPr>
        <xdr:cNvPr id="4" name="Flecha: hacia abajo 3">
          <a:extLst>
            <a:ext uri="{FF2B5EF4-FFF2-40B4-BE49-F238E27FC236}">
              <a16:creationId xmlns:a16="http://schemas.microsoft.com/office/drawing/2014/main" id="{B89E4B8A-9CA0-4C17-9BF1-A4AD66683858}"/>
            </a:ext>
          </a:extLst>
        </xdr:cNvPr>
        <xdr:cNvSpPr/>
      </xdr:nvSpPr>
      <xdr:spPr>
        <a:xfrm>
          <a:off x="1120588" y="1602441"/>
          <a:ext cx="745079" cy="374405"/>
        </a:xfrm>
        <a:prstGeom prst="downArrow">
          <a:avLst/>
        </a:prstGeom>
        <a:solidFill>
          <a:schemeClr val="accent4">
            <a:lumMod val="20000"/>
            <a:lumOff val="80000"/>
          </a:schemeClr>
        </a:solidFill>
        <a:ln w="28575">
          <a:solidFill>
            <a:schemeClr val="accent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D16F37-8DE0-44CA-B64C-AAAE8A2EBEFA}" name="Tabla1" displayName="Tabla1" ref="A2:C7" totalsRowShown="0">
  <autoFilter ref="A2:C7" xr:uid="{D5D16F37-8DE0-44CA-B64C-AAAE8A2EBEFA}"/>
  <tableColumns count="3">
    <tableColumn id="1" xr3:uid="{0B45CFE5-B5D8-45E7-9F9B-D16F98A14A50}" name="Tipo de centro"/>
    <tableColumn id="3" xr3:uid="{C29E630F-5889-4AD4-82E2-0B4A38E2BA47}" name="E1" dataDxfId="11"/>
    <tableColumn id="2" xr3:uid="{7C3F9CFA-2F9B-4F10-BFDB-915A9E34A66C}" name="E2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2CC090C-D655-45F6-B48A-F4857B7AB67E}" name="Tabla2" displayName="Tabla2" ref="F2:H22" totalsRowShown="0" headerRowDxfId="9" dataDxfId="8" tableBorderDxfId="7">
  <autoFilter ref="F2:H22" xr:uid="{F2CC090C-D655-45F6-B48A-F4857B7AB67E}"/>
  <tableColumns count="3">
    <tableColumn id="1" xr3:uid="{7DCB4CBC-E76B-4EFB-9C69-E5EE9C485344}" name="Tipo de centro" dataDxfId="6"/>
    <tableColumn id="2" xr3:uid="{34899994-1FF3-4E8D-8E01-4FD0228C2449}" name="Cuartil" dataDxfId="5"/>
    <tableColumn id="3" xr3:uid="{1235A4D2-8DF8-479B-A9A6-22EBAA39DC94}" name="Columna1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389DD-8C21-48A6-879B-01E1DA9E46DA}">
  <dimension ref="B2:AF332"/>
  <sheetViews>
    <sheetView showGridLines="0" tabSelected="1" zoomScale="55" zoomScaleNormal="55" workbookViewId="0">
      <selection activeCell="C10" sqref="C10"/>
    </sheetView>
  </sheetViews>
  <sheetFormatPr baseColWidth="10" defaultColWidth="11.54296875" defaultRowHeight="14.5" x14ac:dyDescent="0.35"/>
  <cols>
    <col min="1" max="1" width="1.453125" style="3" customWidth="1"/>
    <col min="2" max="2" width="14" style="2" customWidth="1"/>
    <col min="3" max="3" width="13.453125" style="2" bestFit="1" customWidth="1"/>
    <col min="4" max="4" width="22.54296875" style="2" customWidth="1"/>
    <col min="5" max="5" width="17.90625" style="3" customWidth="1"/>
    <col min="6" max="9" width="15.6328125" style="2" customWidth="1"/>
    <col min="10" max="23" width="15.6328125" style="3" customWidth="1"/>
    <col min="24" max="24" width="21.08984375" style="3" bestFit="1" customWidth="1"/>
    <col min="25" max="25" width="16.08984375" style="3" bestFit="1" customWidth="1"/>
    <col min="26" max="26" width="20.1796875" style="3" bestFit="1" customWidth="1"/>
    <col min="27" max="27" width="23.54296875" style="3" bestFit="1" customWidth="1"/>
    <col min="28" max="29" width="24.08984375" style="3" bestFit="1" customWidth="1"/>
    <col min="30" max="30" width="23.54296875" style="3" bestFit="1" customWidth="1"/>
    <col min="31" max="32" width="19.54296875" style="3" bestFit="1" customWidth="1"/>
    <col min="33" max="16384" width="11.54296875" style="3"/>
  </cols>
  <sheetData>
    <row r="2" spans="2:30" ht="27.75" customHeight="1" thickBot="1" x14ac:dyDescent="0.4">
      <c r="C2" s="12" t="s">
        <v>646</v>
      </c>
      <c r="D2" s="13"/>
      <c r="E2" s="14"/>
      <c r="F2" s="13"/>
      <c r="G2" s="13"/>
      <c r="H2" s="13"/>
      <c r="I2" s="13"/>
      <c r="J2" s="14"/>
      <c r="K2" s="14"/>
      <c r="L2" s="14"/>
      <c r="M2" s="14"/>
      <c r="N2" s="14"/>
      <c r="O2" s="14"/>
      <c r="P2" s="14"/>
    </row>
    <row r="3" spans="2:30" ht="57" customHeight="1" thickTop="1" thickBot="1" x14ac:dyDescent="0.4">
      <c r="R3" s="116" t="s">
        <v>645</v>
      </c>
      <c r="S3" s="117"/>
      <c r="T3" s="120" t="s">
        <v>25</v>
      </c>
      <c r="U3" s="121"/>
      <c r="V3" s="121"/>
      <c r="W3" s="122"/>
      <c r="X3" s="74" t="s">
        <v>666</v>
      </c>
      <c r="Y3" s="73" t="s">
        <v>667</v>
      </c>
      <c r="Z3" s="106" t="s">
        <v>668</v>
      </c>
      <c r="AA3" s="103"/>
      <c r="AB3" s="103"/>
      <c r="AC3" s="127"/>
      <c r="AD3" s="127"/>
    </row>
    <row r="4" spans="2:30" ht="21.75" customHeight="1" thickBot="1" x14ac:dyDescent="0.4">
      <c r="C4" s="113" t="s">
        <v>24</v>
      </c>
      <c r="D4" s="114"/>
      <c r="E4" s="114"/>
      <c r="F4" s="115"/>
      <c r="R4" s="118"/>
      <c r="S4" s="119"/>
      <c r="T4" s="123" t="s">
        <v>22</v>
      </c>
      <c r="U4" s="124"/>
      <c r="V4" s="124"/>
      <c r="W4" s="125"/>
      <c r="X4" s="80">
        <v>1993684.8774099005</v>
      </c>
      <c r="Y4" s="76">
        <v>29905.275000000001</v>
      </c>
      <c r="Z4" s="98">
        <v>2023590.1524099004</v>
      </c>
      <c r="AA4" s="104"/>
      <c r="AB4" s="105"/>
      <c r="AC4" s="128"/>
      <c r="AD4" s="128"/>
    </row>
    <row r="5" spans="2:30" ht="7.25" customHeight="1" x14ac:dyDescent="0.35">
      <c r="C5" s="66"/>
      <c r="D5" s="66"/>
      <c r="E5" s="66"/>
      <c r="F5" s="66"/>
    </row>
    <row r="6" spans="2:30" ht="15.5" x14ac:dyDescent="0.35">
      <c r="R6" s="67" t="s">
        <v>677</v>
      </c>
      <c r="Y6" s="65"/>
    </row>
    <row r="7" spans="2:30" ht="12" customHeight="1" thickBot="1" x14ac:dyDescent="0.4">
      <c r="R7" s="67"/>
      <c r="Y7" s="65"/>
    </row>
    <row r="8" spans="2:30" ht="20.25" customHeight="1" thickBot="1" x14ac:dyDescent="0.4">
      <c r="B8" s="3"/>
      <c r="C8" s="3"/>
      <c r="D8" s="110" t="s">
        <v>0</v>
      </c>
      <c r="E8" s="111"/>
      <c r="F8" s="111"/>
      <c r="G8" s="111"/>
      <c r="H8" s="111"/>
      <c r="I8" s="112"/>
      <c r="J8" s="110" t="s">
        <v>1</v>
      </c>
      <c r="K8" s="111"/>
      <c r="L8" s="111"/>
      <c r="M8" s="111"/>
      <c r="N8" s="111"/>
      <c r="O8" s="112"/>
      <c r="P8" s="110" t="s">
        <v>2</v>
      </c>
      <c r="Q8" s="111"/>
      <c r="R8" s="111"/>
      <c r="S8" s="111"/>
      <c r="T8" s="111"/>
      <c r="U8" s="112"/>
      <c r="V8" s="110" t="s">
        <v>3</v>
      </c>
      <c r="W8" s="111"/>
      <c r="X8" s="111"/>
      <c r="Y8" s="111"/>
      <c r="Z8" s="111"/>
      <c r="AA8" s="112"/>
      <c r="AB8" s="110" t="s">
        <v>607</v>
      </c>
      <c r="AC8" s="111"/>
      <c r="AD8" s="112"/>
    </row>
    <row r="9" spans="2:30" ht="84.75" customHeight="1" thickBot="1" x14ac:dyDescent="0.4">
      <c r="B9" s="28" t="s">
        <v>4</v>
      </c>
      <c r="C9" s="32" t="s">
        <v>5</v>
      </c>
      <c r="D9" s="28" t="s">
        <v>6</v>
      </c>
      <c r="E9" s="21" t="s">
        <v>647</v>
      </c>
      <c r="F9" s="21" t="s">
        <v>648</v>
      </c>
      <c r="G9" s="21" t="s">
        <v>649</v>
      </c>
      <c r="H9" s="21" t="s">
        <v>650</v>
      </c>
      <c r="I9" s="21" t="s">
        <v>651</v>
      </c>
      <c r="J9" s="28" t="s">
        <v>6</v>
      </c>
      <c r="K9" s="21" t="s">
        <v>652</v>
      </c>
      <c r="L9" s="21" t="s">
        <v>653</v>
      </c>
      <c r="M9" s="21" t="s">
        <v>654</v>
      </c>
      <c r="N9" s="21" t="s">
        <v>655</v>
      </c>
      <c r="O9" s="21" t="s">
        <v>656</v>
      </c>
      <c r="P9" s="28" t="s">
        <v>6</v>
      </c>
      <c r="Q9" s="21" t="s">
        <v>652</v>
      </c>
      <c r="R9" s="21" t="s">
        <v>657</v>
      </c>
      <c r="S9" s="21" t="s">
        <v>658</v>
      </c>
      <c r="T9" s="21" t="s">
        <v>659</v>
      </c>
      <c r="U9" s="21" t="s">
        <v>660</v>
      </c>
      <c r="V9" s="28" t="s">
        <v>6</v>
      </c>
      <c r="W9" s="21" t="s">
        <v>652</v>
      </c>
      <c r="X9" s="21" t="s">
        <v>657</v>
      </c>
      <c r="Y9" s="21" t="s">
        <v>661</v>
      </c>
      <c r="Z9" s="21" t="s">
        <v>662</v>
      </c>
      <c r="AA9" s="31" t="s">
        <v>663</v>
      </c>
      <c r="AB9" s="31" t="s">
        <v>664</v>
      </c>
      <c r="AC9" s="31" t="s">
        <v>665</v>
      </c>
      <c r="AD9" s="85"/>
    </row>
    <row r="10" spans="2:30" ht="18.5" x14ac:dyDescent="0.35">
      <c r="B10" s="36" t="s">
        <v>31</v>
      </c>
      <c r="C10" s="77"/>
      <c r="D10" s="46">
        <f>SUMIFS($G$20:$G$324,$B$20:$B$324,$B10,$E$20:$E$324,D$8)</f>
        <v>390.90999999999997</v>
      </c>
      <c r="E10" s="10">
        <f t="shared" ref="E10:E15" si="0">SUMIFS($O$20:$O$324,$B$20:$B$324,$B10,$E$20:$E$324,D$8)</f>
        <v>0</v>
      </c>
      <c r="F10" s="40">
        <f>IFERROR((SUMIFS($O$20:$O$324,$B$20:$B$324,$B10,$E$20:$E$324,$D$8,$G$20:$G$324,"&gt;="&amp;SUMIFS(Tabla2[Columna1],Tabla2[Tipo de centro],$D$8,Tabla2[Cuartil],0),$G$20:$G$324,"&lt;"&amp;SUMIFS(Tabla2[Columna1],Tabla2[Tipo de centro],$D$8,Tabla2[Cuartil],25)))/SUMIFS($G$20:$G$324,$B$20:$B$324,$B10,$E$20:$E$324,$D$8,$G$20:$G$324,"&gt;="&amp;SUMIFS(Tabla2[Columna1],Tabla2[Tipo de centro],$D$8,Tabla2[Cuartil],0),$G$20:$G$324,"&lt;"&amp;SUMIFS(Tabla2[Columna1],Tabla2[Tipo de centro],$D$8,Tabla2[Cuartil],25)),"-")</f>
        <v>0</v>
      </c>
      <c r="G10" s="40">
        <f>IFERROR((SUMIFS($O$20:$O$324,$B$20:$B$324,$B10,$E$20:$E$324,$D$8,$G$20:$G$324,"&gt;="&amp;SUMIFS(Tabla2[Columna1],Tabla2[Tipo de centro],$D$8,Tabla2[Cuartil],25),$G$20:$G$324,"&lt;"&amp;SUMIFS(Tabla2[Columna1],Tabla2[Tipo de centro],$D$8,Tabla2[Cuartil],50)))/SUMIFS($G$20:$G$324,$B$20:$B$324,$B10,$E$20:$E$324,$D$8,$G$20:$G$324,"&gt;="&amp;SUMIFS(Tabla2[Columna1],Tabla2[Tipo de centro],$D$8,Tabla2[Cuartil],25),$G$20:$G$324,"&lt;"&amp;SUMIFS(Tabla2[Columna1],Tabla2[Tipo de centro],$D$8,Tabla2[Cuartil],50)),"-")</f>
        <v>0</v>
      </c>
      <c r="H10" s="40">
        <f>IFERROR((SUMIFS($O$20:$O$324,$B$20:$B$324,$B10,$E$20:$E$324,$D$8,$G$20:$G$324,"&gt;="&amp;SUMIFS(Tabla2[Columna1],Tabla2[Tipo de centro],$D$8,Tabla2[Cuartil],50),$G$20:$G$324,"&lt;"&amp;SUMIFS(Tabla2[Columna1],Tabla2[Tipo de centro],$D$8,Tabla2[Cuartil],75)))/SUMIFS($G$20:$G$324,$B$20:$B$324,$B10,$E$20:$E$324,$D$8,$G$20:$G$324,"&gt;="&amp;SUMIFS(Tabla2[Columna1],Tabla2[Tipo de centro],$D$8,Tabla2[Cuartil],50),$G$20:$G$324,"&lt;"&amp;SUMIFS(Tabla2[Columna1],Tabla2[Tipo de centro],$D$8,Tabla2[Cuartil],75)),"-")</f>
        <v>0</v>
      </c>
      <c r="I10" s="49">
        <f>IFERROR((SUMIFS($O$20:$O$324,$B$20:$B$324,$B10,$E$20:$E$324,$D$8,$G$20:$G$324,"&gt;="&amp;SUMIFS(Tabla2[Columna1],Tabla2[Tipo de centro],$D$8,Tabla2[Cuartil],75),$G$20:$G$324,"&lt;"&amp;SUMIFS(Tabla2[Columna1],Tabla2[Tipo de centro],$D$8,Tabla2[Cuartil],100)))/SUMIFS($G$20:$G$324,$B$20:$B$324,$B10,$E$20:$E$324,$D$8,$G$20:$G$324,"&gt;="&amp;SUMIFS(Tabla2[Columna1],Tabla2[Tipo de centro],$D$8,Tabla2[Cuartil],75),$G$20:$G$324,"&lt;"&amp;SUMIFS(Tabla2[Columna1],Tabla2[Tipo de centro],$D$8,Tabla2[Cuartil],100)),"-")</f>
        <v>0</v>
      </c>
      <c r="J10" s="52">
        <f t="shared" ref="J10:J15" si="1">SUMIFS($G$20:$G$324,$B$20:$B$324,$B10,$E$20:$E$324,J$8)</f>
        <v>3353.67</v>
      </c>
      <c r="K10" s="10">
        <f t="shared" ref="K10:K15" si="2">SUMIFS($O$20:$O$324,$B$20:$B$324,$B10,$E$20:$E$324,J$8)</f>
        <v>0</v>
      </c>
      <c r="L10" s="37">
        <f>IFERROR((SUMIFS($O$20:$O$324,$B$20:$B$324,$B10,$E$20:$E$324,$J$8,$G$20:$G$324,"&gt;="&amp;SUMIFS(Tabla2[Columna1],Tabla2[Tipo de centro],$J$8,Tabla2[Cuartil],0),$G$20:$G$324,"&lt;"&amp;SUMIFS(Tabla2[Columna1],Tabla2[Tipo de centro],$J$8,Tabla2[Cuartil],25)))/SUMIFS($G$20:$G$324,$B$20:$B$324,$B10,$E$20:$E$324,$J$8,$G$20:$G$324,"&gt;="&amp;SUMIFS(Tabla2[Columna1],Tabla2[Tipo de centro],$J$8,Tabla2[Cuartil],0),$G$20:$G$324,"&lt;"&amp;SUMIFS(Tabla2[Columna1],Tabla2[Tipo de centro],$J$8,Tabla2[Cuartil],25)),"-")</f>
        <v>0</v>
      </c>
      <c r="M10" s="37">
        <f>IFERROR((SUMIFS($O$20:$O$324,$B$20:$B$324,$B10,$E$20:$E$324,$J$8,$G$20:$G$324,"&gt;="&amp;SUMIFS(Tabla2[Columna1],Tabla2[Tipo de centro],$J$8,Tabla2[Cuartil],25),$G$20:$G$324,"&lt;"&amp;SUMIFS(Tabla2[Columna1],Tabla2[Tipo de centro],$J$8,Tabla2[Cuartil],50)))/SUMIFS($G$20:$G$324,$B$20:$B$324,$B10,$E$20:$E$324,$J$8,$G$20:$G$324,"&gt;="&amp;SUMIFS(Tabla2[Columna1],Tabla2[Tipo de centro],$J$8,Tabla2[Cuartil],25),$G$20:$G$324,"&lt;"&amp;SUMIFS(Tabla2[Columna1],Tabla2[Tipo de centro],$J$8,Tabla2[Cuartil],50)),"-")</f>
        <v>0</v>
      </c>
      <c r="N10" s="37">
        <f>IFERROR((SUMIFS($O$20:$O$324,$B$20:$B$324,$B10,$E$20:$E$324,$J$8,$G$20:$G$324,"&gt;="&amp;SUMIFS(Tabla2[Columna1],Tabla2[Tipo de centro],$J$8,Tabla2[Cuartil],50),$G$20:$G$324,"&lt;"&amp;SUMIFS(Tabla2[Columna1],Tabla2[Tipo de centro],$J$8,Tabla2[Cuartil],75)))/SUMIFS($G$20:$G$324,$B$20:$B$324,$B10,$E$20:$E$324,$J$8,$G$20:$G$324,"&gt;="&amp;SUMIFS(Tabla2[Columna1],Tabla2[Tipo de centro],$J$8,Tabla2[Cuartil],50),$G$20:$G$324,"&lt;"&amp;SUMIFS(Tabla2[Columna1],Tabla2[Tipo de centro],$J$8,Tabla2[Cuartil],75)),"-")</f>
        <v>0</v>
      </c>
      <c r="O10" s="53">
        <f>IFERROR((SUMIFS($O$20:$O$324,$B$20:$B$324,$B10,$E$20:$E$324,$J$8,$G$20:$G$324,"&gt;="&amp;SUMIFS(Tabla2[Columna1],Tabla2[Tipo de centro],$J$8,Tabla2[Cuartil],75),$G$20:$G$324,"&lt;"&amp;SUMIFS(Tabla2[Columna1],Tabla2[Tipo de centro],$J$8,Tabla2[Cuartil],100)))/SUMIFS($G$20:$G$324,$B$20:$B$324,$B10,$E$20:$E$324,$J$8,$G$20:$G$324,"&gt;="&amp;SUMIFS(Tabla2[Columna1],Tabla2[Tipo de centro],$J$8,Tabla2[Cuartil],75),$G$20:$G$324,"&lt;"&amp;SUMIFS(Tabla2[Columna1],Tabla2[Tipo de centro],$J$8,Tabla2[Cuartil],100)),"-")</f>
        <v>0</v>
      </c>
      <c r="P10" s="46">
        <f t="shared" ref="P10:P15" si="3">SUMIFS($G$20:$G$324,$B$20:$B$324,$B10,$E$20:$E$324,P$8)</f>
        <v>25502</v>
      </c>
      <c r="Q10" s="10">
        <f t="shared" ref="Q10:Q15" si="4">SUMIFS($O$20:$O$324,$B$20:$B$324,$B10,$E$20:$E$324,P$8)</f>
        <v>0</v>
      </c>
      <c r="R10" s="37" t="str">
        <f>IFERROR((SUMIFS($O$20:$O$324,$B$20:$B$324,$B10,$E$20:$E$324,$P$8,$G$20:$G$324,"&gt;="&amp;SUMIFS(Tabla2[Columna1],Tabla2[Tipo de centro],$P$8,Tabla2[Cuartil],0),$G$20:$G$324,"&lt;"&amp;SUMIFS(Tabla2[Columna1],Tabla2[Tipo de centro],$P$8,Tabla2[Cuartil],25)))/SUMIFS($G$20:$G$324,$B$20:$B$324,$B10,$E$20:$E$324,$P$8,$G$20:$G$324,"&gt;="&amp;SUMIFS(Tabla2[Columna1],Tabla2[Tipo de centro],$P$8,Tabla2[Cuartil],0),$G$20:$G$324,"&lt;"&amp;SUMIFS(Tabla2[Columna1],Tabla2[Tipo de centro],$P$8,Tabla2[Cuartil],25)),"-")</f>
        <v>-</v>
      </c>
      <c r="S10" s="37" t="str">
        <f>IFERROR((SUMIFS($O$20:$O$324,$B$20:$B$324,$B10,$E$20:$E$324,$P$8,$G$20:$G$324,"&gt;="&amp;SUMIFS(Tabla2[Columna1],Tabla2[Tipo de centro],$P$8,Tabla2[Cuartil],25),$G$20:$G$324,"&lt;"&amp;SUMIFS(Tabla2[Columna1],Tabla2[Tipo de centro],$P$8,Tabla2[Cuartil],50)))/SUMIFS($G$20:$G$324,$B$20:$B$324,$B10,$E$20:$E$324,$P$8,$G$20:$G$324,"&gt;="&amp;SUMIFS(Tabla2[Columna1],Tabla2[Tipo de centro],$P$8,Tabla2[Cuartil],25),$G$20:$G$324,"&lt;"&amp;SUMIFS(Tabla2[Columna1],Tabla2[Tipo de centro],$P$8,Tabla2[Cuartil],50)),"-")</f>
        <v>-</v>
      </c>
      <c r="T10" s="37" t="str">
        <f>IFERROR((SUMIFS($O$20:$O$324,$B$20:$B$324,$B10,$E$20:$E$324,$P$8,$G$20:$G$324,"&gt;="&amp;SUMIFS(Tabla2[Columna1],Tabla2[Tipo de centro],$P$8,Tabla2[Cuartil],50),$G$20:$G$324,"&lt;"&amp;SUMIFS(Tabla2[Columna1],Tabla2[Tipo de centro],$P$8,Tabla2[Cuartil],75)))/SUMIFS($G$20:$G$324,$B$20:$B$324,$B10,$E$20:$E$324,$P$8,$G$20:$G$324,"&gt;="&amp;SUMIFS(Tabla2[Columna1],Tabla2[Tipo de centro],$P$8,Tabla2[Cuartil],50),$G$20:$G$324,"&lt;"&amp;SUMIFS(Tabla2[Columna1],Tabla2[Tipo de centro],$P$8,Tabla2[Cuartil],75)),"-")</f>
        <v>-</v>
      </c>
      <c r="U10" s="58">
        <f>IFERROR((SUMIFS($O$20:$O$324,$B$20:$B$324,$B10,$E$20:$E$324,$P$8,$G$20:$G$324,"&gt;="&amp;SUMIFS(Tabla2[Columna1],Tabla2[Tipo de centro],$P$8,Tabla2[Cuartil],75),$G$20:$G$324,"&lt;"&amp;SUMIFS(Tabla2[Columna1],Tabla2[Tipo de centro],$P$8,Tabla2[Cuartil],100)))/SUMIFS($G$20:$G$324,$B$20:$B$324,$B10,$E$20:$E$324,$P$8,$G$20:$G$324,"&gt;="&amp;SUMIFS(Tabla2[Columna1],Tabla2[Tipo de centro],$P$8,Tabla2[Cuartil],75),$G$20:$G$324,"&lt;"&amp;SUMIFS(Tabla2[Columna1],Tabla2[Tipo de centro],$P$8,Tabla2[Cuartil],100)),"-")</f>
        <v>0</v>
      </c>
      <c r="V10" s="52">
        <f t="shared" ref="V10:V15" si="5">SUMIFS($G$20:$G$324,$B$20:$B$324,$B10,$E$20:$E$324,V$8)</f>
        <v>3980</v>
      </c>
      <c r="W10" s="10">
        <f t="shared" ref="W10:W15" si="6">SUMIFS($O$20:$O$324,$B$20:$B$324,$B10,$E$20:$E$324,V$8)</f>
        <v>0</v>
      </c>
      <c r="X10" s="29" t="str">
        <f>IFERROR((SUMIFS($O$20:$O$324,$B$20:$B$324,$B10,$E$20:$E$324,$V$8,$G$20:$G$324,"&gt;="&amp;SUMIFS(Tabla2[Columna1],Tabla2[Tipo de centro],$V$8,Tabla2[Cuartil],0),$G$20:$G$324,"&lt;"&amp;SUMIFS(Tabla2[Columna1],Tabla2[Tipo de centro],$V$8,Tabla2[Cuartil],25)))/SUMIFS($G$20:$G$324,$B$20:$B$324,$B10,$E$20:$E$324,$V$8,$G$20:$G$324,"&gt;="&amp;SUMIFS(Tabla2[Columna1],Tabla2[Tipo de centro],$V$8,Tabla2[Cuartil],0),$G$20:$G$324,"&lt;"&amp;SUMIFS(Tabla2[Columna1],Tabla2[Tipo de centro],$V$8,Tabla2[Cuartil],25)),"-")</f>
        <v>-</v>
      </c>
      <c r="Y10" s="29" t="str">
        <f>IFERROR((SUMIFS($O$20:$O$324,$B$20:$B$324,$B10,$E$20:$E$324,$V$8,$G$20:$G$324,"&gt;="&amp;SUMIFS(Tabla2[Columna1],Tabla2[Tipo de centro],$V$8,Tabla2[Cuartil],25),$G$20:$G$324,"&lt;"&amp;SUMIFS(Tabla2[Columna1],Tabla2[Tipo de centro],$V$8,Tabla2[Cuartil],50)))/SUMIFS($G$20:$G$324,$B$20:$B$324,$B10,$E$20:$E$324,$V$8,$G$20:$G$324,"&gt;="&amp;SUMIFS(Tabla2[Columna1],Tabla2[Tipo de centro],$V$8,Tabla2[Cuartil],25),$G$20:$G$324,"&lt;"&amp;SUMIFS(Tabla2[Columna1],Tabla2[Tipo de centro],$V$8,Tabla2[Cuartil],50)),"-")</f>
        <v>-</v>
      </c>
      <c r="Z10" s="29">
        <f>IFERROR((SUMIFS($O$20:$O$324,$B$20:$B$324,$B10,$E$20:$E$324,$V$8,$G$20:$G$324,"&gt;="&amp;SUMIFS(Tabla2[Columna1],Tabla2[Tipo de centro],$V$8,Tabla2[Cuartil],50),$G$20:$G$324,"&lt;"&amp;SUMIFS(Tabla2[Columna1],Tabla2[Tipo de centro],$V$8,Tabla2[Cuartil],75)))/SUMIFS($G$20:$G$324,$B$20:$B$324,$B10,$E$20:$E$324,$V$8,$G$20:$G$324,"&gt;="&amp;SUMIFS(Tabla2[Columna1],Tabla2[Tipo de centro],$V$8,Tabla2[Cuartil],50),$G$20:$G$324,"&lt;"&amp;SUMIFS(Tabla2[Columna1],Tabla2[Tipo de centro],$V$8,Tabla2[Cuartil],75)),"-")</f>
        <v>0</v>
      </c>
      <c r="AA10" s="61" t="str">
        <f>IFERROR((SUMIFS($O$20:$O$324,$B$20:$B$324,$B10,$E$20:$E$324,$V$8,$G$20:$G$324,"&gt;="&amp;SUMIFS(Tabla2[Columna1],Tabla2[Tipo de centro],$V$8,Tabla2[Cuartil],75),$G$20:$G$324,"&lt;"&amp;SUMIFS(Tabla2[Columna1],Tabla2[Tipo de centro],$V$8,Tabla2[Cuartil],100)))/SUMIFS($G$20:$G$324,$B$20:$B$324,$B10,$E$20:$E$324,$V$8,$G$20:$G$324,"&gt;="&amp;SUMIFS(Tabla2[Columna1],Tabla2[Tipo de centro],$V$8,Tabla2[Cuartil],75),$G$20:$G$324,"&lt;"&amp;SUMIFS(Tabla2[Columna1],Tabla2[Tipo de centro],$V$8,Tabla2[Cuartil],100)),"-")</f>
        <v>-</v>
      </c>
      <c r="AB10" s="43">
        <f>(E10+K10+Q10+W10+SUMIFS($J$328:$J$330,$B$328:$B$330,$B10)+SUMIFS($K$328:$K$330,$B$328:$B$330,$B10))</f>
        <v>0</v>
      </c>
      <c r="AC10" s="129">
        <f>AB10+AB11+AB12+AB13+AB14+AB15</f>
        <v>0</v>
      </c>
      <c r="AD10" s="132"/>
    </row>
    <row r="11" spans="2:30" ht="18.5" x14ac:dyDescent="0.35">
      <c r="B11" s="38" t="s">
        <v>608</v>
      </c>
      <c r="C11" s="78"/>
      <c r="D11" s="47">
        <f t="shared" ref="D11:D15" si="7">SUMIFS($G$20:$G$324,$B$20:$B$324,$B11,$E$20:$E$324,D$8)</f>
        <v>510.15</v>
      </c>
      <c r="E11" s="33">
        <f t="shared" si="0"/>
        <v>0</v>
      </c>
      <c r="F11" s="41">
        <f>IFERROR((SUMIFS($O$20:$O$324,$B$20:$B$324,$B11,$E$20:$E$324,$D$8,$G$20:$G$324,"&gt;="&amp;SUMIFS(Tabla2[Columna1],Tabla2[Tipo de centro],$D$8,Tabla2[Cuartil],0),$G$20:$G$324,"&lt;"&amp;SUMIFS(Tabla2[Columna1],Tabla2[Tipo de centro],$D$8,Tabla2[Cuartil],25)))/SUMIFS($G$20:$G$324,$B$20:$B$324,$B11,$E$20:$E$324,$D$8,$G$20:$G$324,"&gt;="&amp;SUMIFS(Tabla2[Columna1],Tabla2[Tipo de centro],$D$8,Tabla2[Cuartil],0),$G$20:$G$324,"&lt;"&amp;SUMIFS(Tabla2[Columna1],Tabla2[Tipo de centro],$D$8,Tabla2[Cuartil],25)),"-")</f>
        <v>0</v>
      </c>
      <c r="G11" s="41">
        <f>IFERROR((SUMIFS($O$20:$O$324,$B$20:$B$324,$B11,$E$20:$E$324,$D$8,$G$20:$G$324,"&gt;="&amp;SUMIFS(Tabla2[Columna1],Tabla2[Tipo de centro],$D$8,Tabla2[Cuartil],25),$G$20:$G$324,"&lt;"&amp;SUMIFS(Tabla2[Columna1],Tabla2[Tipo de centro],$D$8,Tabla2[Cuartil],50)))/SUMIFS($G$20:$G$324,$B$20:$B$324,$B11,$E$20:$E$324,$D$8,$G$20:$G$324,"&gt;="&amp;SUMIFS(Tabla2[Columna1],Tabla2[Tipo de centro],$D$8,Tabla2[Cuartil],25),$G$20:$G$324,"&lt;"&amp;SUMIFS(Tabla2[Columna1],Tabla2[Tipo de centro],$D$8,Tabla2[Cuartil],50)),"-")</f>
        <v>0</v>
      </c>
      <c r="H11" s="41">
        <f>IFERROR((SUMIFS($O$20:$O$324,$B$20:$B$324,$B11,$E$20:$E$324,$D$8,$G$20:$G$324,"&gt;="&amp;SUMIFS(Tabla2[Columna1],Tabla2[Tipo de centro],$D$8,Tabla2[Cuartil],50),$G$20:$G$324,"&lt;"&amp;SUMIFS(Tabla2[Columna1],Tabla2[Tipo de centro],$D$8,Tabla2[Cuartil],75)))/SUMIFS($G$20:$G$324,$B$20:$B$324,$B11,$E$20:$E$324,$D$8,$G$20:$G$324,"&gt;="&amp;SUMIFS(Tabla2[Columna1],Tabla2[Tipo de centro],$D$8,Tabla2[Cuartil],50),$G$20:$G$324,"&lt;"&amp;SUMIFS(Tabla2[Columna1],Tabla2[Tipo de centro],$D$8,Tabla2[Cuartil],75)),"-")</f>
        <v>0</v>
      </c>
      <c r="I11" s="50">
        <f>IFERROR((SUMIFS($O$20:$O$324,$B$20:$B$324,$B11,$E$20:$E$324,$D$8,$G$20:$G$324,"&gt;="&amp;SUMIFS(Tabla2[Columna1],Tabla2[Tipo de centro],$D$8,Tabla2[Cuartil],75),$G$20:$G$324,"&lt;"&amp;SUMIFS(Tabla2[Columna1],Tabla2[Tipo de centro],$D$8,Tabla2[Cuartil],100)))/SUMIFS($G$20:$G$324,$B$20:$B$324,$B11,$E$20:$E$324,$D$8,$G$20:$G$324,"&gt;="&amp;SUMIFS(Tabla2[Columna1],Tabla2[Tipo de centro],$D$8,Tabla2[Cuartil],75),$G$20:$G$324,"&lt;"&amp;SUMIFS(Tabla2[Columna1],Tabla2[Tipo de centro],$D$8,Tabla2[Cuartil],100)),"-")</f>
        <v>0</v>
      </c>
      <c r="J11" s="54">
        <f t="shared" si="1"/>
        <v>19052.839999999997</v>
      </c>
      <c r="K11" s="33">
        <f t="shared" si="2"/>
        <v>0</v>
      </c>
      <c r="L11" s="34">
        <f>IFERROR((SUMIFS($O$20:$O$324,$B$20:$B$324,$B11,$E$20:$E$324,$J$8,$G$20:$G$324,"&gt;="&amp;SUMIFS(Tabla2[Columna1],Tabla2[Tipo de centro],$J$8,Tabla2[Cuartil],0),$G$20:$G$324,"&lt;"&amp;SUMIFS(Tabla2[Columna1],Tabla2[Tipo de centro],$J$8,Tabla2[Cuartil],25)))/SUMIFS($G$20:$G$324,$B$20:$B$324,$B11,$E$20:$E$324,$J$8,$G$20:$G$324,"&gt;="&amp;SUMIFS(Tabla2[Columna1],Tabla2[Tipo de centro],$J$8,Tabla2[Cuartil],0),$G$20:$G$324,"&lt;"&amp;SUMIFS(Tabla2[Columna1],Tabla2[Tipo de centro],$J$8,Tabla2[Cuartil],25)),"-")</f>
        <v>0</v>
      </c>
      <c r="M11" s="34">
        <f>IFERROR((SUMIFS($O$20:$O$324,$B$20:$B$324,$B11,$E$20:$E$324,$J$8,$G$20:$G$324,"&gt;="&amp;SUMIFS(Tabla2[Columna1],Tabla2[Tipo de centro],$J$8,Tabla2[Cuartil],25),$G$20:$G$324,"&lt;"&amp;SUMIFS(Tabla2[Columna1],Tabla2[Tipo de centro],$J$8,Tabla2[Cuartil],50)))/SUMIFS($G$20:$G$324,$B$20:$B$324,$B11,$E$20:$E$324,$J$8,$G$20:$G$324,"&gt;="&amp;SUMIFS(Tabla2[Columna1],Tabla2[Tipo de centro],$J$8,Tabla2[Cuartil],25),$G$20:$G$324,"&lt;"&amp;SUMIFS(Tabla2[Columna1],Tabla2[Tipo de centro],$J$8,Tabla2[Cuartil],50)),"-")</f>
        <v>0</v>
      </c>
      <c r="N11" s="34">
        <f>IFERROR((SUMIFS($O$20:$O$324,$B$20:$B$324,$B11,$E$20:$E$324,$J$8,$G$20:$G$324,"&gt;="&amp;SUMIFS(Tabla2[Columna1],Tabla2[Tipo de centro],$J$8,Tabla2[Cuartil],50),$G$20:$G$324,"&lt;"&amp;SUMIFS(Tabla2[Columna1],Tabla2[Tipo de centro],$J$8,Tabla2[Cuartil],75)))/SUMIFS($G$20:$G$324,$B$20:$B$324,$B11,$E$20:$E$324,$J$8,$G$20:$G$324,"&gt;="&amp;SUMIFS(Tabla2[Columna1],Tabla2[Tipo de centro],$J$8,Tabla2[Cuartil],50),$G$20:$G$324,"&lt;"&amp;SUMIFS(Tabla2[Columna1],Tabla2[Tipo de centro],$J$8,Tabla2[Cuartil],75)),"-")</f>
        <v>0</v>
      </c>
      <c r="O11" s="55">
        <f>IFERROR((SUMIFS($O$20:$O$324,$B$20:$B$324,$B11,$E$20:$E$324,$J$8,$G$20:$G$324,"&gt;="&amp;SUMIFS(Tabla2[Columna1],Tabla2[Tipo de centro],$J$8,Tabla2[Cuartil],75),$G$20:$G$324,"&lt;"&amp;SUMIFS(Tabla2[Columna1],Tabla2[Tipo de centro],$J$8,Tabla2[Cuartil],100)))/SUMIFS($G$20:$G$324,$B$20:$B$324,$B11,$E$20:$E$324,$J$8,$G$20:$G$324,"&gt;="&amp;SUMIFS(Tabla2[Columna1],Tabla2[Tipo de centro],$J$8,Tabla2[Cuartil],75),$G$20:$G$324,"&lt;"&amp;SUMIFS(Tabla2[Columna1],Tabla2[Tipo de centro],$J$8,Tabla2[Cuartil],100)),"-")</f>
        <v>0</v>
      </c>
      <c r="P11" s="47">
        <f t="shared" si="3"/>
        <v>5280.58</v>
      </c>
      <c r="Q11" s="33">
        <f t="shared" si="4"/>
        <v>0</v>
      </c>
      <c r="R11" s="34" t="str">
        <f>IFERROR((SUMIFS($O$20:$O$324,$B$20:$B$324,$B11,$E$20:$E$324,$P$8,$G$20:$G$324,"&gt;="&amp;SUMIFS(Tabla2[Columna1],Tabla2[Tipo de centro],$P$8,Tabla2[Cuartil],0),$G$20:$G$324,"&lt;"&amp;SUMIFS(Tabla2[Columna1],Tabla2[Tipo de centro],$P$8,Tabla2[Cuartil],25)))/SUMIFS($G$20:$G$324,$B$20:$B$324,$B11,$E$20:$E$324,$P$8,$G$20:$G$324,"&gt;="&amp;SUMIFS(Tabla2[Columna1],Tabla2[Tipo de centro],$P$8,Tabla2[Cuartil],0),$G$20:$G$324,"&lt;"&amp;SUMIFS(Tabla2[Columna1],Tabla2[Tipo de centro],$P$8,Tabla2[Cuartil],25)),"-")</f>
        <v>-</v>
      </c>
      <c r="S11" s="34" t="str">
        <f>IFERROR((SUMIFS($O$20:$O$324,$B$20:$B$324,$B11,$E$20:$E$324,$P$8,$G$20:$G$324,"&gt;="&amp;SUMIFS(Tabla2[Columna1],Tabla2[Tipo de centro],$P$8,Tabla2[Cuartil],25),$G$20:$G$324,"&lt;"&amp;SUMIFS(Tabla2[Columna1],Tabla2[Tipo de centro],$P$8,Tabla2[Cuartil],50)))/SUMIFS($G$20:$G$324,$B$20:$B$324,$B11,$E$20:$E$324,$P$8,$G$20:$G$324,"&gt;="&amp;SUMIFS(Tabla2[Columna1],Tabla2[Tipo de centro],$P$8,Tabla2[Cuartil],25),$G$20:$G$324,"&lt;"&amp;SUMIFS(Tabla2[Columna1],Tabla2[Tipo de centro],$P$8,Tabla2[Cuartil],50)),"-")</f>
        <v>-</v>
      </c>
      <c r="T11" s="34">
        <f>IFERROR((SUMIFS($O$20:$O$324,$B$20:$B$324,$B11,$E$20:$E$324,$P$8,$G$20:$G$324,"&gt;="&amp;SUMIFS(Tabla2[Columna1],Tabla2[Tipo de centro],$P$8,Tabla2[Cuartil],50),$G$20:$G$324,"&lt;"&amp;SUMIFS(Tabla2[Columna1],Tabla2[Tipo de centro],$P$8,Tabla2[Cuartil],75)))/SUMIFS($G$20:$G$324,$B$20:$B$324,$B11,$E$20:$E$324,$P$8,$G$20:$G$324,"&gt;="&amp;SUMIFS(Tabla2[Columna1],Tabla2[Tipo de centro],$P$8,Tabla2[Cuartil],50),$G$20:$G$324,"&lt;"&amp;SUMIFS(Tabla2[Columna1],Tabla2[Tipo de centro],$P$8,Tabla2[Cuartil],75)),"-")</f>
        <v>0</v>
      </c>
      <c r="U11" s="59" t="str">
        <f>IFERROR((SUMIFS($O$20:$O$324,$B$20:$B$324,$B11,$E$20:$E$324,$P$8,$G$20:$G$324,"&gt;="&amp;SUMIFS(Tabla2[Columna1],Tabla2[Tipo de centro],$P$8,Tabla2[Cuartil],75),$G$20:$G$324,"&lt;"&amp;SUMIFS(Tabla2[Columna1],Tabla2[Tipo de centro],$P$8,Tabla2[Cuartil],100)))/SUMIFS($G$20:$G$324,$B$20:$B$324,$B11,$E$20:$E$324,$P$8,$G$20:$G$324,"&gt;="&amp;SUMIFS(Tabla2[Columna1],Tabla2[Tipo de centro],$P$8,Tabla2[Cuartil],75),$G$20:$G$324,"&lt;"&amp;SUMIFS(Tabla2[Columna1],Tabla2[Tipo de centro],$P$8,Tabla2[Cuartil],100)),"-")</f>
        <v>-</v>
      </c>
      <c r="V11" s="54">
        <f t="shared" si="5"/>
        <v>7008</v>
      </c>
      <c r="W11" s="33">
        <f t="shared" si="6"/>
        <v>0</v>
      </c>
      <c r="X11" s="35" t="str">
        <f>IFERROR((SUMIFS($O$20:$O$324,$B$20:$B$324,$B11,$E$20:$E$324,$V$8,$G$20:$G$324,"&gt;="&amp;SUMIFS(Tabla2[Columna1],Tabla2[Tipo de centro],$V$8,Tabla2[Cuartil],0),$G$20:$G$324,"&lt;"&amp;SUMIFS(Tabla2[Columna1],Tabla2[Tipo de centro],$V$8,Tabla2[Cuartil],25)))/SUMIFS($G$20:$G$324,$B$20:$B$324,$B11,$E$20:$E$324,$V$8,$G$20:$G$324,"&gt;="&amp;SUMIFS(Tabla2[Columna1],Tabla2[Tipo de centro],$V$8,Tabla2[Cuartil],0),$G$20:$G$324,"&lt;"&amp;SUMIFS(Tabla2[Columna1],Tabla2[Tipo de centro],$V$8,Tabla2[Cuartil],25)),"-")</f>
        <v>-</v>
      </c>
      <c r="Y11" s="35" t="str">
        <f>IFERROR((SUMIFS($O$20:$O$324,$B$20:$B$324,$B11,$E$20:$E$324,$V$8,$G$20:$G$324,"&gt;="&amp;SUMIFS(Tabla2[Columna1],Tabla2[Tipo de centro],$V$8,Tabla2[Cuartil],25),$G$20:$G$324,"&lt;"&amp;SUMIFS(Tabla2[Columna1],Tabla2[Tipo de centro],$V$8,Tabla2[Cuartil],50)))/SUMIFS($G$20:$G$324,$B$20:$B$324,$B11,$E$20:$E$324,$V$8,$G$20:$G$324,"&gt;="&amp;SUMIFS(Tabla2[Columna1],Tabla2[Tipo de centro],$V$8,Tabla2[Cuartil],25),$G$20:$G$324,"&lt;"&amp;SUMIFS(Tabla2[Columna1],Tabla2[Tipo de centro],$V$8,Tabla2[Cuartil],50)),"-")</f>
        <v>-</v>
      </c>
      <c r="Z11" s="35" t="str">
        <f>IFERROR((SUMIFS($O$20:$O$324,$B$20:$B$324,$B11,$E$20:$E$324,$V$8,$G$20:$G$324,"&gt;="&amp;SUMIFS(Tabla2[Columna1],Tabla2[Tipo de centro],$V$8,Tabla2[Cuartil],50),$G$20:$G$324,"&lt;"&amp;SUMIFS(Tabla2[Columna1],Tabla2[Tipo de centro],$V$8,Tabla2[Cuartil],75)))/SUMIFS($G$20:$G$324,$B$20:$B$324,$B11,$E$20:$E$324,$V$8,$G$20:$G$324,"&gt;="&amp;SUMIFS(Tabla2[Columna1],Tabla2[Tipo de centro],$V$8,Tabla2[Cuartil],50),$G$20:$G$324,"&lt;"&amp;SUMIFS(Tabla2[Columna1],Tabla2[Tipo de centro],$V$8,Tabla2[Cuartil],75)),"-")</f>
        <v>-</v>
      </c>
      <c r="AA11" s="62">
        <f>IFERROR((SUMIFS($O$20:$O$324,$B$20:$B$324,$B11,$E$20:$E$324,$V$8,$G$20:$G$324,"&gt;="&amp;SUMIFS(Tabla2[Columna1],Tabla2[Tipo de centro],$V$8,Tabla2[Cuartil],75),$G$20:$G$324,"&lt;"&amp;SUMIFS(Tabla2[Columna1],Tabla2[Tipo de centro],$V$8,Tabla2[Cuartil],100)))/SUMIFS($G$20:$G$324,$B$20:$B$324,$B11,$E$20:$E$324,$V$8,$G$20:$G$324,"&gt;="&amp;SUMIFS(Tabla2[Columna1],Tabla2[Tipo de centro],$V$8,Tabla2[Cuartil],75),$G$20:$G$324,"&lt;"&amp;SUMIFS(Tabla2[Columna1],Tabla2[Tipo de centro],$V$8,Tabla2[Cuartil],100)),"-")</f>
        <v>0</v>
      </c>
      <c r="AB11" s="44">
        <f t="shared" ref="AB11:AB15" si="8">(E11+K11+Q11+W11+SUMIFS($J$328:$J$330,$B$328:$B$330,$B11)+SUMIFS($K$328:$K$330,$B$328:$B$330,$B11))</f>
        <v>0</v>
      </c>
      <c r="AC11" s="130"/>
      <c r="AD11" s="133"/>
    </row>
    <row r="12" spans="2:30" ht="18.5" x14ac:dyDescent="0.35">
      <c r="B12" s="38" t="s">
        <v>26</v>
      </c>
      <c r="C12" s="78"/>
      <c r="D12" s="47">
        <f t="shared" si="7"/>
        <v>231.5</v>
      </c>
      <c r="E12" s="33">
        <f t="shared" si="0"/>
        <v>0</v>
      </c>
      <c r="F12" s="41">
        <f>IFERROR((SUMIFS($O$20:$O$324,$B$20:$B$324,$B12,$E$20:$E$324,$D$8,$G$20:$G$324,"&gt;="&amp;SUMIFS(Tabla2[Columna1],Tabla2[Tipo de centro],$D$8,Tabla2[Cuartil],0),$G$20:$G$324,"&lt;"&amp;SUMIFS(Tabla2[Columna1],Tabla2[Tipo de centro],$D$8,Tabla2[Cuartil],25)))/SUMIFS($G$20:$G$324,$B$20:$B$324,$B12,$E$20:$E$324,$D$8,$G$20:$G$324,"&gt;="&amp;SUMIFS(Tabla2[Columna1],Tabla2[Tipo de centro],$D$8,Tabla2[Cuartil],0),$G$20:$G$324,"&lt;"&amp;SUMIFS(Tabla2[Columna1],Tabla2[Tipo de centro],$D$8,Tabla2[Cuartil],25)),"-")</f>
        <v>0</v>
      </c>
      <c r="G12" s="41">
        <f>IFERROR((SUMIFS($O$20:$O$324,$B$20:$B$324,$B12,$E$20:$E$324,$D$8,$G$20:$G$324,"&gt;="&amp;SUMIFS(Tabla2[Columna1],Tabla2[Tipo de centro],$D$8,Tabla2[Cuartil],25),$G$20:$G$324,"&lt;"&amp;SUMIFS(Tabla2[Columna1],Tabla2[Tipo de centro],$D$8,Tabla2[Cuartil],50)))/SUMIFS($G$20:$G$324,$B$20:$B$324,$B12,$E$20:$E$324,$D$8,$G$20:$G$324,"&gt;="&amp;SUMIFS(Tabla2[Columna1],Tabla2[Tipo de centro],$D$8,Tabla2[Cuartil],25),$G$20:$G$324,"&lt;"&amp;SUMIFS(Tabla2[Columna1],Tabla2[Tipo de centro],$D$8,Tabla2[Cuartil],50)),"-")</f>
        <v>0</v>
      </c>
      <c r="H12" s="41">
        <f>IFERROR((SUMIFS($O$20:$O$324,$B$20:$B$324,$B12,$E$20:$E$324,$D$8,$G$20:$G$324,"&gt;="&amp;SUMIFS(Tabla2[Columna1],Tabla2[Tipo de centro],$D$8,Tabla2[Cuartil],50),$G$20:$G$324,"&lt;"&amp;SUMIFS(Tabla2[Columna1],Tabla2[Tipo de centro],$D$8,Tabla2[Cuartil],75)))/SUMIFS($G$20:$G$324,$B$20:$B$324,$B12,$E$20:$E$324,$D$8,$G$20:$G$324,"&gt;="&amp;SUMIFS(Tabla2[Columna1],Tabla2[Tipo de centro],$D$8,Tabla2[Cuartil],50),$G$20:$G$324,"&lt;"&amp;SUMIFS(Tabla2[Columna1],Tabla2[Tipo de centro],$D$8,Tabla2[Cuartil],75)),"-")</f>
        <v>0</v>
      </c>
      <c r="I12" s="50">
        <f>IFERROR((SUMIFS($O$20:$O$324,$B$20:$B$324,$B12,$E$20:$E$324,$D$8,$G$20:$G$324,"&gt;="&amp;SUMIFS(Tabla2[Columna1],Tabla2[Tipo de centro],$D$8,Tabla2[Cuartil],75),$G$20:$G$324,"&lt;"&amp;SUMIFS(Tabla2[Columna1],Tabla2[Tipo de centro],$D$8,Tabla2[Cuartil],100)))/SUMIFS($G$20:$G$324,$B$20:$B$324,$B12,$E$20:$E$324,$D$8,$G$20:$G$324,"&gt;="&amp;SUMIFS(Tabla2[Columna1],Tabla2[Tipo de centro],$D$8,Tabla2[Cuartil],75),$G$20:$G$324,"&lt;"&amp;SUMIFS(Tabla2[Columna1],Tabla2[Tipo de centro],$D$8,Tabla2[Cuartil],100)),"-")</f>
        <v>0</v>
      </c>
      <c r="J12" s="54">
        <f t="shared" si="1"/>
        <v>7133.7999999999993</v>
      </c>
      <c r="K12" s="33">
        <f t="shared" si="2"/>
        <v>0</v>
      </c>
      <c r="L12" s="34">
        <f>IFERROR((SUMIFS($O$20:$O$324,$B$20:$B$324,$B12,$E$20:$E$324,$J$8,$G$20:$G$324,"&gt;="&amp;SUMIFS(Tabla2[Columna1],Tabla2[Tipo de centro],$J$8,Tabla2[Cuartil],0),$G$20:$G$324,"&lt;"&amp;SUMIFS(Tabla2[Columna1],Tabla2[Tipo de centro],$J$8,Tabla2[Cuartil],25)))/SUMIFS($G$20:$G$324,$B$20:$B$324,$B12,$E$20:$E$324,$J$8,$G$20:$G$324,"&gt;="&amp;SUMIFS(Tabla2[Columna1],Tabla2[Tipo de centro],$J$8,Tabla2[Cuartil],0),$G$20:$G$324,"&lt;"&amp;SUMIFS(Tabla2[Columna1],Tabla2[Tipo de centro],$J$8,Tabla2[Cuartil],25)),"-")</f>
        <v>0</v>
      </c>
      <c r="M12" s="34">
        <f>IFERROR((SUMIFS($O$20:$O$324,$B$20:$B$324,$B12,$E$20:$E$324,$J$8,$G$20:$G$324,"&gt;="&amp;SUMIFS(Tabla2[Columna1],Tabla2[Tipo de centro],$J$8,Tabla2[Cuartil],25),$G$20:$G$324,"&lt;"&amp;SUMIFS(Tabla2[Columna1],Tabla2[Tipo de centro],$J$8,Tabla2[Cuartil],50)))/SUMIFS($G$20:$G$324,$B$20:$B$324,$B12,$E$20:$E$324,$J$8,$G$20:$G$324,"&gt;="&amp;SUMIFS(Tabla2[Columna1],Tabla2[Tipo de centro],$J$8,Tabla2[Cuartil],25),$G$20:$G$324,"&lt;"&amp;SUMIFS(Tabla2[Columna1],Tabla2[Tipo de centro],$J$8,Tabla2[Cuartil],50)),"-")</f>
        <v>0</v>
      </c>
      <c r="N12" s="34">
        <f>IFERROR((SUMIFS($O$20:$O$324,$B$20:$B$324,$B12,$E$20:$E$324,$J$8,$G$20:$G$324,"&gt;="&amp;SUMIFS(Tabla2[Columna1],Tabla2[Tipo de centro],$J$8,Tabla2[Cuartil],50),$G$20:$G$324,"&lt;"&amp;SUMIFS(Tabla2[Columna1],Tabla2[Tipo de centro],$J$8,Tabla2[Cuartil],75)))/SUMIFS($G$20:$G$324,$B$20:$B$324,$B12,$E$20:$E$324,$J$8,$G$20:$G$324,"&gt;="&amp;SUMIFS(Tabla2[Columna1],Tabla2[Tipo de centro],$J$8,Tabla2[Cuartil],50),$G$20:$G$324,"&lt;"&amp;SUMIFS(Tabla2[Columna1],Tabla2[Tipo de centro],$J$8,Tabla2[Cuartil],75)),"-")</f>
        <v>0</v>
      </c>
      <c r="O12" s="55">
        <f>IFERROR((SUMIFS($O$20:$O$324,$B$20:$B$324,$B12,$E$20:$E$324,$J$8,$G$20:$G$324,"&gt;="&amp;SUMIFS(Tabla2[Columna1],Tabla2[Tipo de centro],$J$8,Tabla2[Cuartil],75),$G$20:$G$324,"&lt;"&amp;SUMIFS(Tabla2[Columna1],Tabla2[Tipo de centro],$J$8,Tabla2[Cuartil],100)))/SUMIFS($G$20:$G$324,$B$20:$B$324,$B12,$E$20:$E$324,$J$8,$G$20:$G$324,"&gt;="&amp;SUMIFS(Tabla2[Columna1],Tabla2[Tipo de centro],$J$8,Tabla2[Cuartil],75),$G$20:$G$324,"&lt;"&amp;SUMIFS(Tabla2[Columna1],Tabla2[Tipo de centro],$J$8,Tabla2[Cuartil],100)),"-")</f>
        <v>0</v>
      </c>
      <c r="P12" s="47">
        <f t="shared" si="3"/>
        <v>1789.15</v>
      </c>
      <c r="Q12" s="33">
        <f t="shared" si="4"/>
        <v>0</v>
      </c>
      <c r="R12" s="34" t="str">
        <f>IFERROR((SUMIFS($O$20:$O$324,$B$20:$B$324,$B12,$E$20:$E$324,$P$8,$G$20:$G$324,"&gt;="&amp;SUMIFS(Tabla2[Columna1],Tabla2[Tipo de centro],$P$8,Tabla2[Cuartil],0),$G$20:$G$324,"&lt;"&amp;SUMIFS(Tabla2[Columna1],Tabla2[Tipo de centro],$P$8,Tabla2[Cuartil],25)))/SUMIFS($G$20:$G$324,$B$20:$B$324,$B12,$E$20:$E$324,$P$8,$G$20:$G$324,"&gt;="&amp;SUMIFS(Tabla2[Columna1],Tabla2[Tipo de centro],$P$8,Tabla2[Cuartil],0),$G$20:$G$324,"&lt;"&amp;SUMIFS(Tabla2[Columna1],Tabla2[Tipo de centro],$P$8,Tabla2[Cuartil],25)),"-")</f>
        <v>-</v>
      </c>
      <c r="S12" s="34">
        <f>IFERROR((SUMIFS($O$20:$O$324,$B$20:$B$324,$B12,$E$20:$E$324,$P$8,$G$20:$G$324,"&gt;="&amp;SUMIFS(Tabla2[Columna1],Tabla2[Tipo de centro],$P$8,Tabla2[Cuartil],25),$G$20:$G$324,"&lt;"&amp;SUMIFS(Tabla2[Columna1],Tabla2[Tipo de centro],$P$8,Tabla2[Cuartil],50)))/SUMIFS($G$20:$G$324,$B$20:$B$324,$B12,$E$20:$E$324,$P$8,$G$20:$G$324,"&gt;="&amp;SUMIFS(Tabla2[Columna1],Tabla2[Tipo de centro],$P$8,Tabla2[Cuartil],25),$G$20:$G$324,"&lt;"&amp;SUMIFS(Tabla2[Columna1],Tabla2[Tipo de centro],$P$8,Tabla2[Cuartil],50)),"-")</f>
        <v>0</v>
      </c>
      <c r="T12" s="34" t="str">
        <f>IFERROR((SUMIFS($O$20:$O$324,$B$20:$B$324,$B12,$E$20:$E$324,$P$8,$G$20:$G$324,"&gt;="&amp;SUMIFS(Tabla2[Columna1],Tabla2[Tipo de centro],$P$8,Tabla2[Cuartil],50),$G$20:$G$324,"&lt;"&amp;SUMIFS(Tabla2[Columna1],Tabla2[Tipo de centro],$P$8,Tabla2[Cuartil],75)))/SUMIFS($G$20:$G$324,$B$20:$B$324,$B12,$E$20:$E$324,$P$8,$G$20:$G$324,"&gt;="&amp;SUMIFS(Tabla2[Columna1],Tabla2[Tipo de centro],$P$8,Tabla2[Cuartil],50),$G$20:$G$324,"&lt;"&amp;SUMIFS(Tabla2[Columna1],Tabla2[Tipo de centro],$P$8,Tabla2[Cuartil],75)),"-")</f>
        <v>-</v>
      </c>
      <c r="U12" s="59" t="str">
        <f>IFERROR((SUMIFS($O$20:$O$324,$B$20:$B$324,$B12,$E$20:$E$324,$P$8,$G$20:$G$324,"&gt;="&amp;SUMIFS(Tabla2[Columna1],Tabla2[Tipo de centro],$P$8,Tabla2[Cuartil],75),$G$20:$G$324,"&lt;"&amp;SUMIFS(Tabla2[Columna1],Tabla2[Tipo de centro],$P$8,Tabla2[Cuartil],100)))/SUMIFS($G$20:$G$324,$B$20:$B$324,$B12,$E$20:$E$324,$P$8,$G$20:$G$324,"&gt;="&amp;SUMIFS(Tabla2[Columna1],Tabla2[Tipo de centro],$P$8,Tabla2[Cuartil],75),$G$20:$G$324,"&lt;"&amp;SUMIFS(Tabla2[Columna1],Tabla2[Tipo de centro],$P$8,Tabla2[Cuartil],100)),"-")</f>
        <v>-</v>
      </c>
      <c r="V12" s="54">
        <f t="shared" si="5"/>
        <v>3713</v>
      </c>
      <c r="W12" s="33">
        <f t="shared" si="6"/>
        <v>0</v>
      </c>
      <c r="X12" s="35" t="str">
        <f>IFERROR((SUMIFS($O$20:$O$324,$B$20:$B$324,$B12,$E$20:$E$324,$V$8,$G$20:$G$324,"&gt;="&amp;SUMIFS(Tabla2[Columna1],Tabla2[Tipo de centro],$V$8,Tabla2[Cuartil],0),$G$20:$G$324,"&lt;"&amp;SUMIFS(Tabla2[Columna1],Tabla2[Tipo de centro],$V$8,Tabla2[Cuartil],25)))/SUMIFS($G$20:$G$324,$B$20:$B$324,$B12,$E$20:$E$324,$V$8,$G$20:$G$324,"&gt;="&amp;SUMIFS(Tabla2[Columna1],Tabla2[Tipo de centro],$V$8,Tabla2[Cuartil],0),$G$20:$G$324,"&lt;"&amp;SUMIFS(Tabla2[Columna1],Tabla2[Tipo de centro],$V$8,Tabla2[Cuartil],25)),"-")</f>
        <v>-</v>
      </c>
      <c r="Y12" s="35" t="str">
        <f>IFERROR((SUMIFS($O$20:$O$324,$B$20:$B$324,$B12,$E$20:$E$324,$V$8,$G$20:$G$324,"&gt;="&amp;SUMIFS(Tabla2[Columna1],Tabla2[Tipo de centro],$V$8,Tabla2[Cuartil],25),$G$20:$G$324,"&lt;"&amp;SUMIFS(Tabla2[Columna1],Tabla2[Tipo de centro],$V$8,Tabla2[Cuartil],50)))/SUMIFS($G$20:$G$324,$B$20:$B$324,$B12,$E$20:$E$324,$V$8,$G$20:$G$324,"&gt;="&amp;SUMIFS(Tabla2[Columna1],Tabla2[Tipo de centro],$V$8,Tabla2[Cuartil],25),$G$20:$G$324,"&lt;"&amp;SUMIFS(Tabla2[Columna1],Tabla2[Tipo de centro],$V$8,Tabla2[Cuartil],50)),"-")</f>
        <v>-</v>
      </c>
      <c r="Z12" s="35">
        <f>IFERROR((SUMIFS($O$20:$O$324,$B$20:$B$324,$B12,$E$20:$E$324,$V$8,$G$20:$G$324,"&gt;="&amp;SUMIFS(Tabla2[Columna1],Tabla2[Tipo de centro],$V$8,Tabla2[Cuartil],50),$G$20:$G$324,"&lt;"&amp;SUMIFS(Tabla2[Columna1],Tabla2[Tipo de centro],$V$8,Tabla2[Cuartil],75)))/SUMIFS($G$20:$G$324,$B$20:$B$324,$B12,$E$20:$E$324,$V$8,$G$20:$G$324,"&gt;="&amp;SUMIFS(Tabla2[Columna1],Tabla2[Tipo de centro],$V$8,Tabla2[Cuartil],50),$G$20:$G$324,"&lt;"&amp;SUMIFS(Tabla2[Columna1],Tabla2[Tipo de centro],$V$8,Tabla2[Cuartil],75)),"-")</f>
        <v>0</v>
      </c>
      <c r="AA12" s="62" t="str">
        <f>IFERROR((SUMIFS($O$20:$O$324,$B$20:$B$324,$B12,$E$20:$E$324,$V$8,$G$20:$G$324,"&gt;="&amp;SUMIFS(Tabla2[Columna1],Tabla2[Tipo de centro],$V$8,Tabla2[Cuartil],75),$G$20:$G$324,"&lt;"&amp;SUMIFS(Tabla2[Columna1],Tabla2[Tipo de centro],$V$8,Tabla2[Cuartil],100)))/SUMIFS($G$20:$G$324,$B$20:$B$324,$B12,$E$20:$E$324,$V$8,$G$20:$G$324,"&gt;="&amp;SUMIFS(Tabla2[Columna1],Tabla2[Tipo de centro],$V$8,Tabla2[Cuartil],75),$G$20:$G$324,"&lt;"&amp;SUMIFS(Tabla2[Columna1],Tabla2[Tipo de centro],$V$8,Tabla2[Cuartil],100)),"-")</f>
        <v>-</v>
      </c>
      <c r="AB12" s="44">
        <f t="shared" si="8"/>
        <v>0</v>
      </c>
      <c r="AC12" s="130"/>
      <c r="AD12" s="133"/>
    </row>
    <row r="13" spans="2:30" ht="18.5" x14ac:dyDescent="0.35">
      <c r="B13" s="38" t="s">
        <v>609</v>
      </c>
      <c r="C13" s="78"/>
      <c r="D13" s="47">
        <f t="shared" si="7"/>
        <v>332</v>
      </c>
      <c r="E13" s="33">
        <f t="shared" si="0"/>
        <v>0</v>
      </c>
      <c r="F13" s="41">
        <f>IFERROR((SUMIFS($O$20:$O$324,$B$20:$B$324,$B13,$E$20:$E$324,$D$8,$G$20:$G$324,"&gt;="&amp;SUMIFS(Tabla2[Columna1],Tabla2[Tipo de centro],$D$8,Tabla2[Cuartil],0),$G$20:$G$324,"&lt;"&amp;SUMIFS(Tabla2[Columna1],Tabla2[Tipo de centro],$D$8,Tabla2[Cuartil],25)))/SUMIFS($G$20:$G$324,$B$20:$B$324,$B13,$E$20:$E$324,$D$8,$G$20:$G$324,"&gt;="&amp;SUMIFS(Tabla2[Columna1],Tabla2[Tipo de centro],$D$8,Tabla2[Cuartil],0),$G$20:$G$324,"&lt;"&amp;SUMIFS(Tabla2[Columna1],Tabla2[Tipo de centro],$D$8,Tabla2[Cuartil],25)),"-")</f>
        <v>0</v>
      </c>
      <c r="G13" s="41">
        <f>IFERROR((SUMIFS($O$20:$O$324,$B$20:$B$324,$B13,$E$20:$E$324,$D$8,$G$20:$G$324,"&gt;="&amp;SUMIFS(Tabla2[Columna1],Tabla2[Tipo de centro],$D$8,Tabla2[Cuartil],25),$G$20:$G$324,"&lt;"&amp;SUMIFS(Tabla2[Columna1],Tabla2[Tipo de centro],$D$8,Tabla2[Cuartil],50)))/SUMIFS($G$20:$G$324,$B$20:$B$324,$B13,$E$20:$E$324,$D$8,$G$20:$G$324,"&gt;="&amp;SUMIFS(Tabla2[Columna1],Tabla2[Tipo de centro],$D$8,Tabla2[Cuartil],25),$G$20:$G$324,"&lt;"&amp;SUMIFS(Tabla2[Columna1],Tabla2[Tipo de centro],$D$8,Tabla2[Cuartil],50)),"-")</f>
        <v>0</v>
      </c>
      <c r="H13" s="41">
        <f>IFERROR((SUMIFS($O$20:$O$324,$B$20:$B$324,$B13,$E$20:$E$324,$D$8,$G$20:$G$324,"&gt;="&amp;SUMIFS(Tabla2[Columna1],Tabla2[Tipo de centro],$D$8,Tabla2[Cuartil],50),$G$20:$G$324,"&lt;"&amp;SUMIFS(Tabla2[Columna1],Tabla2[Tipo de centro],$D$8,Tabla2[Cuartil],75)))/SUMIFS($G$20:$G$324,$B$20:$B$324,$B13,$E$20:$E$324,$D$8,$G$20:$G$324,"&gt;="&amp;SUMIFS(Tabla2[Columna1],Tabla2[Tipo de centro],$D$8,Tabla2[Cuartil],50),$G$20:$G$324,"&lt;"&amp;SUMIFS(Tabla2[Columna1],Tabla2[Tipo de centro],$D$8,Tabla2[Cuartil],75)),"-")</f>
        <v>0</v>
      </c>
      <c r="I13" s="50" t="str">
        <f>IFERROR((SUMIFS($O$20:$O$324,$B$20:$B$324,$B13,$E$20:$E$324,$D$8,$G$20:$G$324,"&gt;="&amp;SUMIFS(Tabla2[Columna1],Tabla2[Tipo de centro],$D$8,Tabla2[Cuartil],75),$G$20:$G$324,"&lt;"&amp;SUMIFS(Tabla2[Columna1],Tabla2[Tipo de centro],$D$8,Tabla2[Cuartil],100)))/SUMIFS($G$20:$G$324,$B$20:$B$324,$B13,$E$20:$E$324,$D$8,$G$20:$G$324,"&gt;="&amp;SUMIFS(Tabla2[Columna1],Tabla2[Tipo de centro],$D$8,Tabla2[Cuartil],75),$G$20:$G$324,"&lt;"&amp;SUMIFS(Tabla2[Columna1],Tabla2[Tipo de centro],$D$8,Tabla2[Cuartil],100)),"-")</f>
        <v>-</v>
      </c>
      <c r="J13" s="54">
        <f t="shared" si="1"/>
        <v>11740.86</v>
      </c>
      <c r="K13" s="33">
        <f t="shared" si="2"/>
        <v>0</v>
      </c>
      <c r="L13" s="34">
        <f>IFERROR((SUMIFS($O$20:$O$324,$B$20:$B$324,$B13,$E$20:$E$324,$J$8,$G$20:$G$324,"&gt;="&amp;SUMIFS(Tabla2[Columna1],Tabla2[Tipo de centro],$J$8,Tabla2[Cuartil],0),$G$20:$G$324,"&lt;"&amp;SUMIFS(Tabla2[Columna1],Tabla2[Tipo de centro],$J$8,Tabla2[Cuartil],25)))/SUMIFS($G$20:$G$324,$B$20:$B$324,$B13,$E$20:$E$324,$J$8,$G$20:$G$324,"&gt;="&amp;SUMIFS(Tabla2[Columna1],Tabla2[Tipo de centro],$J$8,Tabla2[Cuartil],0),$G$20:$G$324,"&lt;"&amp;SUMIFS(Tabla2[Columna1],Tabla2[Tipo de centro],$J$8,Tabla2[Cuartil],25)),"-")</f>
        <v>0</v>
      </c>
      <c r="M13" s="34">
        <f>IFERROR((SUMIFS($O$20:$O$324,$B$20:$B$324,$B13,$E$20:$E$324,$J$8,$G$20:$G$324,"&gt;="&amp;SUMIFS(Tabla2[Columna1],Tabla2[Tipo de centro],$J$8,Tabla2[Cuartil],25),$G$20:$G$324,"&lt;"&amp;SUMIFS(Tabla2[Columna1],Tabla2[Tipo de centro],$J$8,Tabla2[Cuartil],50)))/SUMIFS($G$20:$G$324,$B$20:$B$324,$B13,$E$20:$E$324,$J$8,$G$20:$G$324,"&gt;="&amp;SUMIFS(Tabla2[Columna1],Tabla2[Tipo de centro],$J$8,Tabla2[Cuartil],25),$G$20:$G$324,"&lt;"&amp;SUMIFS(Tabla2[Columna1],Tabla2[Tipo de centro],$J$8,Tabla2[Cuartil],50)),"-")</f>
        <v>0</v>
      </c>
      <c r="N13" s="34">
        <f>IFERROR((SUMIFS($O$20:$O$324,$B$20:$B$324,$B13,$E$20:$E$324,$J$8,$G$20:$G$324,"&gt;="&amp;SUMIFS(Tabla2[Columna1],Tabla2[Tipo de centro],$J$8,Tabla2[Cuartil],50),$G$20:$G$324,"&lt;"&amp;SUMIFS(Tabla2[Columna1],Tabla2[Tipo de centro],$J$8,Tabla2[Cuartil],75)))/SUMIFS($G$20:$G$324,$B$20:$B$324,$B13,$E$20:$E$324,$J$8,$G$20:$G$324,"&gt;="&amp;SUMIFS(Tabla2[Columna1],Tabla2[Tipo de centro],$J$8,Tabla2[Cuartil],50),$G$20:$G$324,"&lt;"&amp;SUMIFS(Tabla2[Columna1],Tabla2[Tipo de centro],$J$8,Tabla2[Cuartil],75)),"-")</f>
        <v>0</v>
      </c>
      <c r="O13" s="55">
        <f>IFERROR((SUMIFS($O$20:$O$324,$B$20:$B$324,$B13,$E$20:$E$324,$J$8,$G$20:$G$324,"&gt;="&amp;SUMIFS(Tabla2[Columna1],Tabla2[Tipo de centro],$J$8,Tabla2[Cuartil],75),$G$20:$G$324,"&lt;"&amp;SUMIFS(Tabla2[Columna1],Tabla2[Tipo de centro],$J$8,Tabla2[Cuartil],100)))/SUMIFS($G$20:$G$324,$B$20:$B$324,$B13,$E$20:$E$324,$J$8,$G$20:$G$324,"&gt;="&amp;SUMIFS(Tabla2[Columna1],Tabla2[Tipo de centro],$J$8,Tabla2[Cuartil],75),$G$20:$G$324,"&lt;"&amp;SUMIFS(Tabla2[Columna1],Tabla2[Tipo de centro],$J$8,Tabla2[Cuartil],100)),"-")</f>
        <v>0</v>
      </c>
      <c r="P13" s="47">
        <f t="shared" si="3"/>
        <v>3591</v>
      </c>
      <c r="Q13" s="33">
        <f t="shared" si="4"/>
        <v>0</v>
      </c>
      <c r="R13" s="34" t="str">
        <f>IFERROR((SUMIFS($O$20:$O$324,$B$20:$B$324,$B13,$E$20:$E$324,$P$8,$G$20:$G$324,"&gt;="&amp;SUMIFS(Tabla2[Columna1],Tabla2[Tipo de centro],$P$8,Tabla2[Cuartil],0),$G$20:$G$324,"&lt;"&amp;SUMIFS(Tabla2[Columna1],Tabla2[Tipo de centro],$P$8,Tabla2[Cuartil],25)))/SUMIFS($G$20:$G$324,$B$20:$B$324,$B13,$E$20:$E$324,$P$8,$G$20:$G$324,"&gt;="&amp;SUMIFS(Tabla2[Columna1],Tabla2[Tipo de centro],$P$8,Tabla2[Cuartil],0),$G$20:$G$324,"&lt;"&amp;SUMIFS(Tabla2[Columna1],Tabla2[Tipo de centro],$P$8,Tabla2[Cuartil],25)),"-")</f>
        <v>-</v>
      </c>
      <c r="S13" s="34" t="str">
        <f>IFERROR((SUMIFS($O$20:$O$324,$B$20:$B$324,$B13,$E$20:$E$324,$P$8,$G$20:$G$324,"&gt;="&amp;SUMIFS(Tabla2[Columna1],Tabla2[Tipo de centro],$P$8,Tabla2[Cuartil],25),$G$20:$G$324,"&lt;"&amp;SUMIFS(Tabla2[Columna1],Tabla2[Tipo de centro],$P$8,Tabla2[Cuartil],50)))/SUMIFS($G$20:$G$324,$B$20:$B$324,$B13,$E$20:$E$324,$P$8,$G$20:$G$324,"&gt;="&amp;SUMIFS(Tabla2[Columna1],Tabla2[Tipo de centro],$P$8,Tabla2[Cuartil],25),$G$20:$G$324,"&lt;"&amp;SUMIFS(Tabla2[Columna1],Tabla2[Tipo de centro],$P$8,Tabla2[Cuartil],50)),"-")</f>
        <v>-</v>
      </c>
      <c r="T13" s="34">
        <f>IFERROR((SUMIFS($O$20:$O$324,$B$20:$B$324,$B13,$E$20:$E$324,$P$8,$G$20:$G$324,"&gt;="&amp;SUMIFS(Tabla2[Columna1],Tabla2[Tipo de centro],$P$8,Tabla2[Cuartil],50),$G$20:$G$324,"&lt;"&amp;SUMIFS(Tabla2[Columna1],Tabla2[Tipo de centro],$P$8,Tabla2[Cuartil],75)))/SUMIFS($G$20:$G$324,$B$20:$B$324,$B13,$E$20:$E$324,$P$8,$G$20:$G$324,"&gt;="&amp;SUMIFS(Tabla2[Columna1],Tabla2[Tipo de centro],$P$8,Tabla2[Cuartil],50),$G$20:$G$324,"&lt;"&amp;SUMIFS(Tabla2[Columna1],Tabla2[Tipo de centro],$P$8,Tabla2[Cuartil],75)),"-")</f>
        <v>0</v>
      </c>
      <c r="U13" s="59" t="str">
        <f>IFERROR((SUMIFS($O$20:$O$324,$B$20:$B$324,$B13,$E$20:$E$324,$P$8,$G$20:$G$324,"&gt;="&amp;SUMIFS(Tabla2[Columna1],Tabla2[Tipo de centro],$P$8,Tabla2[Cuartil],75),$G$20:$G$324,"&lt;"&amp;SUMIFS(Tabla2[Columna1],Tabla2[Tipo de centro],$P$8,Tabla2[Cuartil],100)))/SUMIFS($G$20:$G$324,$B$20:$B$324,$B13,$E$20:$E$324,$P$8,$G$20:$G$324,"&gt;="&amp;SUMIFS(Tabla2[Columna1],Tabla2[Tipo de centro],$P$8,Tabla2[Cuartil],75),$G$20:$G$324,"&lt;"&amp;SUMIFS(Tabla2[Columna1],Tabla2[Tipo de centro],$P$8,Tabla2[Cuartil],100)),"-")</f>
        <v>-</v>
      </c>
      <c r="V13" s="54">
        <f t="shared" si="5"/>
        <v>4694.16</v>
      </c>
      <c r="W13" s="33">
        <f t="shared" si="6"/>
        <v>0</v>
      </c>
      <c r="X13" s="35" t="str">
        <f>IFERROR((SUMIFS($O$20:$O$324,$B$20:$B$324,$B13,$E$20:$E$324,$V$8,$G$20:$G$324,"&gt;="&amp;SUMIFS(Tabla2[Columna1],Tabla2[Tipo de centro],$V$8,Tabla2[Cuartil],0),$G$20:$G$324,"&lt;"&amp;SUMIFS(Tabla2[Columna1],Tabla2[Tipo de centro],$V$8,Tabla2[Cuartil],25)))/SUMIFS($G$20:$G$324,$B$20:$B$324,$B13,$E$20:$E$324,$V$8,$G$20:$G$324,"&gt;="&amp;SUMIFS(Tabla2[Columna1],Tabla2[Tipo de centro],$V$8,Tabla2[Cuartil],0),$G$20:$G$324,"&lt;"&amp;SUMIFS(Tabla2[Columna1],Tabla2[Tipo de centro],$V$8,Tabla2[Cuartil],25)),"-")</f>
        <v>-</v>
      </c>
      <c r="Y13" s="35" t="str">
        <f>IFERROR((SUMIFS($O$20:$O$324,$B$20:$B$324,$B13,$E$20:$E$324,$V$8,$G$20:$G$324,"&gt;="&amp;SUMIFS(Tabla2[Columna1],Tabla2[Tipo de centro],$V$8,Tabla2[Cuartil],25),$G$20:$G$324,"&lt;"&amp;SUMIFS(Tabla2[Columna1],Tabla2[Tipo de centro],$V$8,Tabla2[Cuartil],50)))/SUMIFS($G$20:$G$324,$B$20:$B$324,$B13,$E$20:$E$324,$V$8,$G$20:$G$324,"&gt;="&amp;SUMIFS(Tabla2[Columna1],Tabla2[Tipo de centro],$V$8,Tabla2[Cuartil],25),$G$20:$G$324,"&lt;"&amp;SUMIFS(Tabla2[Columna1],Tabla2[Tipo de centro],$V$8,Tabla2[Cuartil],50)),"-")</f>
        <v>-</v>
      </c>
      <c r="Z13" s="35" t="str">
        <f>IFERROR((SUMIFS($O$20:$O$324,$B$20:$B$324,$B13,$E$20:$E$324,$V$8,$G$20:$G$324,"&gt;="&amp;SUMIFS(Tabla2[Columna1],Tabla2[Tipo de centro],$V$8,Tabla2[Cuartil],50),$G$20:$G$324,"&lt;"&amp;SUMIFS(Tabla2[Columna1],Tabla2[Tipo de centro],$V$8,Tabla2[Cuartil],75)))/SUMIFS($G$20:$G$324,$B$20:$B$324,$B13,$E$20:$E$324,$V$8,$G$20:$G$324,"&gt;="&amp;SUMIFS(Tabla2[Columna1],Tabla2[Tipo de centro],$V$8,Tabla2[Cuartil],50),$G$20:$G$324,"&lt;"&amp;SUMIFS(Tabla2[Columna1],Tabla2[Tipo de centro],$V$8,Tabla2[Cuartil],75)),"-")</f>
        <v>-</v>
      </c>
      <c r="AA13" s="62">
        <f>IFERROR((SUMIFS($O$20:$O$324,$B$20:$B$324,$B13,$E$20:$E$324,$V$8,$G$20:$G$324,"&gt;="&amp;SUMIFS(Tabla2[Columna1],Tabla2[Tipo de centro],$V$8,Tabla2[Cuartil],75),$G$20:$G$324,"&lt;"&amp;SUMIFS(Tabla2[Columna1],Tabla2[Tipo de centro],$V$8,Tabla2[Cuartil],100)))/SUMIFS($G$20:$G$324,$B$20:$B$324,$B13,$E$20:$E$324,$V$8,$G$20:$G$324,"&gt;="&amp;SUMIFS(Tabla2[Columna1],Tabla2[Tipo de centro],$V$8,Tabla2[Cuartil],75),$G$20:$G$324,"&lt;"&amp;SUMIFS(Tabla2[Columna1],Tabla2[Tipo de centro],$V$8,Tabla2[Cuartil],100)),"-")</f>
        <v>0</v>
      </c>
      <c r="AB13" s="44">
        <f t="shared" si="8"/>
        <v>0</v>
      </c>
      <c r="AC13" s="130"/>
      <c r="AD13" s="133"/>
    </row>
    <row r="14" spans="2:30" ht="18.5" x14ac:dyDescent="0.35">
      <c r="B14" s="38" t="s">
        <v>610</v>
      </c>
      <c r="C14" s="78"/>
      <c r="D14" s="47">
        <f t="shared" si="7"/>
        <v>881.15000000000009</v>
      </c>
      <c r="E14" s="33">
        <f t="shared" si="0"/>
        <v>0</v>
      </c>
      <c r="F14" s="41" t="str">
        <f>IFERROR((SUMIFS($O$20:$O$324,$B$20:$B$324,$B14,$E$20:$E$324,$D$8,$G$20:$G$324,"&gt;="&amp;SUMIFS(Tabla2[Columna1],Tabla2[Tipo de centro],$D$8,Tabla2[Cuartil],0),$G$20:$G$324,"&lt;"&amp;SUMIFS(Tabla2[Columna1],Tabla2[Tipo de centro],$D$8,Tabla2[Cuartil],25)))/SUMIFS($G$20:$G$324,$B$20:$B$324,$B14,$E$20:$E$324,$D$8,$G$20:$G$324,"&gt;="&amp;SUMIFS(Tabla2[Columna1],Tabla2[Tipo de centro],$D$8,Tabla2[Cuartil],0),$G$20:$G$324,"&lt;"&amp;SUMIFS(Tabla2[Columna1],Tabla2[Tipo de centro],$D$8,Tabla2[Cuartil],25)),"-")</f>
        <v>-</v>
      </c>
      <c r="G14" s="41">
        <f>IFERROR((SUMIFS($O$20:$O$324,$B$20:$B$324,$B14,$E$20:$E$324,$D$8,$G$20:$G$324,"&gt;="&amp;SUMIFS(Tabla2[Columna1],Tabla2[Tipo de centro],$D$8,Tabla2[Cuartil],25),$G$20:$G$324,"&lt;"&amp;SUMIFS(Tabla2[Columna1],Tabla2[Tipo de centro],$D$8,Tabla2[Cuartil],50)))/SUMIFS($G$20:$G$324,$B$20:$B$324,$B14,$E$20:$E$324,$D$8,$G$20:$G$324,"&gt;="&amp;SUMIFS(Tabla2[Columna1],Tabla2[Tipo de centro],$D$8,Tabla2[Cuartil],25),$G$20:$G$324,"&lt;"&amp;SUMIFS(Tabla2[Columna1],Tabla2[Tipo de centro],$D$8,Tabla2[Cuartil],50)),"-")</f>
        <v>0</v>
      </c>
      <c r="H14" s="41">
        <f>IFERROR((SUMIFS($O$20:$O$324,$B$20:$B$324,$B14,$E$20:$E$324,$D$8,$G$20:$G$324,"&gt;="&amp;SUMIFS(Tabla2[Columna1],Tabla2[Tipo de centro],$D$8,Tabla2[Cuartil],50),$G$20:$G$324,"&lt;"&amp;SUMIFS(Tabla2[Columna1],Tabla2[Tipo de centro],$D$8,Tabla2[Cuartil],75)))/SUMIFS($G$20:$G$324,$B$20:$B$324,$B14,$E$20:$E$324,$D$8,$G$20:$G$324,"&gt;="&amp;SUMIFS(Tabla2[Columna1],Tabla2[Tipo de centro],$D$8,Tabla2[Cuartil],50),$G$20:$G$324,"&lt;"&amp;SUMIFS(Tabla2[Columna1],Tabla2[Tipo de centro],$D$8,Tabla2[Cuartil],75)),"-")</f>
        <v>0</v>
      </c>
      <c r="I14" s="50">
        <f>IFERROR((SUMIFS($O$20:$O$324,$B$20:$B$324,$B14,$E$20:$E$324,$D$8,$G$20:$G$324,"&gt;="&amp;SUMIFS(Tabla2[Columna1],Tabla2[Tipo de centro],$D$8,Tabla2[Cuartil],75),$G$20:$G$324,"&lt;"&amp;SUMIFS(Tabla2[Columna1],Tabla2[Tipo de centro],$D$8,Tabla2[Cuartil],100)))/SUMIFS($G$20:$G$324,$B$20:$B$324,$B14,$E$20:$E$324,$D$8,$G$20:$G$324,"&gt;="&amp;SUMIFS(Tabla2[Columna1],Tabla2[Tipo de centro],$D$8,Tabla2[Cuartil],75),$G$20:$G$324,"&lt;"&amp;SUMIFS(Tabla2[Columna1],Tabla2[Tipo de centro],$D$8,Tabla2[Cuartil],100)),"-")</f>
        <v>0</v>
      </c>
      <c r="J14" s="54">
        <f t="shared" si="1"/>
        <v>4910.2299999999996</v>
      </c>
      <c r="K14" s="33">
        <f t="shared" si="2"/>
        <v>0</v>
      </c>
      <c r="L14" s="34">
        <f>IFERROR((SUMIFS($O$20:$O$324,$B$20:$B$324,$B14,$E$20:$E$324,$J$8,$G$20:$G$324,"&gt;="&amp;SUMIFS(Tabla2[Columna1],Tabla2[Tipo de centro],$J$8,Tabla2[Cuartil],0),$G$20:$G$324,"&lt;"&amp;SUMIFS(Tabla2[Columna1],Tabla2[Tipo de centro],$J$8,Tabla2[Cuartil],25)))/SUMIFS($G$20:$G$324,$B$20:$B$324,$B14,$E$20:$E$324,$J$8,$G$20:$G$324,"&gt;="&amp;SUMIFS(Tabla2[Columna1],Tabla2[Tipo de centro],$J$8,Tabla2[Cuartil],0),$G$20:$G$324,"&lt;"&amp;SUMIFS(Tabla2[Columna1],Tabla2[Tipo de centro],$J$8,Tabla2[Cuartil],25)),"-")</f>
        <v>0</v>
      </c>
      <c r="M14" s="34">
        <f>IFERROR((SUMIFS($O$20:$O$324,$B$20:$B$324,$B14,$E$20:$E$324,$J$8,$G$20:$G$324,"&gt;="&amp;SUMIFS(Tabla2[Columna1],Tabla2[Tipo de centro],$J$8,Tabla2[Cuartil],25),$G$20:$G$324,"&lt;"&amp;SUMIFS(Tabla2[Columna1],Tabla2[Tipo de centro],$J$8,Tabla2[Cuartil],50)))/SUMIFS($G$20:$G$324,$B$20:$B$324,$B14,$E$20:$E$324,$J$8,$G$20:$G$324,"&gt;="&amp;SUMIFS(Tabla2[Columna1],Tabla2[Tipo de centro],$J$8,Tabla2[Cuartil],25),$G$20:$G$324,"&lt;"&amp;SUMIFS(Tabla2[Columna1],Tabla2[Tipo de centro],$J$8,Tabla2[Cuartil],50)),"-")</f>
        <v>0</v>
      </c>
      <c r="N14" s="34">
        <f>IFERROR((SUMIFS($O$20:$O$324,$B$20:$B$324,$B14,$E$20:$E$324,$J$8,$G$20:$G$324,"&gt;="&amp;SUMIFS(Tabla2[Columna1],Tabla2[Tipo de centro],$J$8,Tabla2[Cuartil],50),$G$20:$G$324,"&lt;"&amp;SUMIFS(Tabla2[Columna1],Tabla2[Tipo de centro],$J$8,Tabla2[Cuartil],75)))/SUMIFS($G$20:$G$324,$B$20:$B$324,$B14,$E$20:$E$324,$J$8,$G$20:$G$324,"&gt;="&amp;SUMIFS(Tabla2[Columna1],Tabla2[Tipo de centro],$J$8,Tabla2[Cuartil],50),$G$20:$G$324,"&lt;"&amp;SUMIFS(Tabla2[Columna1],Tabla2[Tipo de centro],$J$8,Tabla2[Cuartil],75)),"-")</f>
        <v>0</v>
      </c>
      <c r="O14" s="55">
        <f>IFERROR((SUMIFS($O$20:$O$324,$B$20:$B$324,$B14,$E$20:$E$324,$J$8,$G$20:$G$324,"&gt;="&amp;SUMIFS(Tabla2[Columna1],Tabla2[Tipo de centro],$J$8,Tabla2[Cuartil],75),$G$20:$G$324,"&lt;"&amp;SUMIFS(Tabla2[Columna1],Tabla2[Tipo de centro],$J$8,Tabla2[Cuartil],100)))/SUMIFS($G$20:$G$324,$B$20:$B$324,$B14,$E$20:$E$324,$J$8,$G$20:$G$324,"&gt;="&amp;SUMIFS(Tabla2[Columna1],Tabla2[Tipo de centro],$J$8,Tabla2[Cuartil],75),$G$20:$G$324,"&lt;"&amp;SUMIFS(Tabla2[Columna1],Tabla2[Tipo de centro],$J$8,Tabla2[Cuartil],100)),"-")</f>
        <v>0</v>
      </c>
      <c r="P14" s="47">
        <f t="shared" si="3"/>
        <v>0</v>
      </c>
      <c r="Q14" s="33">
        <f t="shared" si="4"/>
        <v>0</v>
      </c>
      <c r="R14" s="34" t="str">
        <f>IFERROR((SUMIFS($O$20:$O$324,$B$20:$B$324,$B14,$E$20:$E$324,$P$8,$G$20:$G$324,"&gt;="&amp;SUMIFS(Tabla2[Columna1],Tabla2[Tipo de centro],$P$8,Tabla2[Cuartil],0),$G$20:$G$324,"&lt;"&amp;SUMIFS(Tabla2[Columna1],Tabla2[Tipo de centro],$P$8,Tabla2[Cuartil],25)))/SUMIFS($G$20:$G$324,$B$20:$B$324,$B14,$E$20:$E$324,$P$8,$G$20:$G$324,"&gt;="&amp;SUMIFS(Tabla2[Columna1],Tabla2[Tipo de centro],$P$8,Tabla2[Cuartil],0),$G$20:$G$324,"&lt;"&amp;SUMIFS(Tabla2[Columna1],Tabla2[Tipo de centro],$P$8,Tabla2[Cuartil],25)),"-")</f>
        <v>-</v>
      </c>
      <c r="S14" s="34" t="str">
        <f>IFERROR((SUMIFS($O$20:$O$324,$B$20:$B$324,$B14,$E$20:$E$324,$P$8,$G$20:$G$324,"&gt;="&amp;SUMIFS(Tabla2[Columna1],Tabla2[Tipo de centro],$P$8,Tabla2[Cuartil],25),$G$20:$G$324,"&lt;"&amp;SUMIFS(Tabla2[Columna1],Tabla2[Tipo de centro],$P$8,Tabla2[Cuartil],50)))/SUMIFS($G$20:$G$324,$B$20:$B$324,$B14,$E$20:$E$324,$P$8,$G$20:$G$324,"&gt;="&amp;SUMIFS(Tabla2[Columna1],Tabla2[Tipo de centro],$P$8,Tabla2[Cuartil],25),$G$20:$G$324,"&lt;"&amp;SUMIFS(Tabla2[Columna1],Tabla2[Tipo de centro],$P$8,Tabla2[Cuartil],50)),"-")</f>
        <v>-</v>
      </c>
      <c r="T14" s="34" t="str">
        <f>IFERROR((SUMIFS($O$20:$O$324,$B$20:$B$324,$B14,$E$20:$E$324,$P$8,$G$20:$G$324,"&gt;="&amp;SUMIFS(Tabla2[Columna1],Tabla2[Tipo de centro],$P$8,Tabla2[Cuartil],50),$G$20:$G$324,"&lt;"&amp;SUMIFS(Tabla2[Columna1],Tabla2[Tipo de centro],$P$8,Tabla2[Cuartil],75)))/SUMIFS($G$20:$G$324,$B$20:$B$324,$B14,$E$20:$E$324,$P$8,$G$20:$G$324,"&gt;="&amp;SUMIFS(Tabla2[Columna1],Tabla2[Tipo de centro],$P$8,Tabla2[Cuartil],50),$G$20:$G$324,"&lt;"&amp;SUMIFS(Tabla2[Columna1],Tabla2[Tipo de centro],$P$8,Tabla2[Cuartil],75)),"-")</f>
        <v>-</v>
      </c>
      <c r="U14" s="59" t="str">
        <f>IFERROR((SUMIFS($O$20:$O$324,$B$20:$B$324,$B14,$E$20:$E$324,$P$8,$G$20:$G$324,"&gt;="&amp;SUMIFS(Tabla2[Columna1],Tabla2[Tipo de centro],$P$8,Tabla2[Cuartil],75),$G$20:$G$324,"&lt;"&amp;SUMIFS(Tabla2[Columna1],Tabla2[Tipo de centro],$P$8,Tabla2[Cuartil],100)))/SUMIFS($G$20:$G$324,$B$20:$B$324,$B14,$E$20:$E$324,$P$8,$G$20:$G$324,"&gt;="&amp;SUMIFS(Tabla2[Columna1],Tabla2[Tipo de centro],$P$8,Tabla2[Cuartil],75),$G$20:$G$324,"&lt;"&amp;SUMIFS(Tabla2[Columna1],Tabla2[Tipo de centro],$P$8,Tabla2[Cuartil],100)),"-")</f>
        <v>-</v>
      </c>
      <c r="V14" s="54">
        <f t="shared" si="5"/>
        <v>876.11</v>
      </c>
      <c r="W14" s="33">
        <f t="shared" si="6"/>
        <v>0</v>
      </c>
      <c r="X14" s="35">
        <f>IFERROR((SUMIFS($O$20:$O$324,$B$20:$B$324,$B14,$E$20:$E$324,$V$8,$G$20:$G$324,"&gt;="&amp;SUMIFS(Tabla2[Columna1],Tabla2[Tipo de centro],$V$8,Tabla2[Cuartil],0),$G$20:$G$324,"&lt;"&amp;SUMIFS(Tabla2[Columna1],Tabla2[Tipo de centro],$V$8,Tabla2[Cuartil],25)))/SUMIFS($G$20:$G$324,$B$20:$B$324,$B14,$E$20:$E$324,$V$8,$G$20:$G$324,"&gt;="&amp;SUMIFS(Tabla2[Columna1],Tabla2[Tipo de centro],$V$8,Tabla2[Cuartil],0),$G$20:$G$324,"&lt;"&amp;SUMIFS(Tabla2[Columna1],Tabla2[Tipo de centro],$V$8,Tabla2[Cuartil],25)),"-")</f>
        <v>0</v>
      </c>
      <c r="Y14" s="35" t="str">
        <f>IFERROR((SUMIFS($O$20:$O$324,$B$20:$B$324,$B14,$E$20:$E$324,$V$8,$G$20:$G$324,"&gt;="&amp;SUMIFS(Tabla2[Columna1],Tabla2[Tipo de centro],$V$8,Tabla2[Cuartil],25),$G$20:$G$324,"&lt;"&amp;SUMIFS(Tabla2[Columna1],Tabla2[Tipo de centro],$V$8,Tabla2[Cuartil],50)))/SUMIFS($G$20:$G$324,$B$20:$B$324,$B14,$E$20:$E$324,$V$8,$G$20:$G$324,"&gt;="&amp;SUMIFS(Tabla2[Columna1],Tabla2[Tipo de centro],$V$8,Tabla2[Cuartil],25),$G$20:$G$324,"&lt;"&amp;SUMIFS(Tabla2[Columna1],Tabla2[Tipo de centro],$V$8,Tabla2[Cuartil],50)),"-")</f>
        <v>-</v>
      </c>
      <c r="Z14" s="35" t="str">
        <f>IFERROR((SUMIFS($O$20:$O$324,$B$20:$B$324,$B14,$E$20:$E$324,$V$8,$G$20:$G$324,"&gt;="&amp;SUMIFS(Tabla2[Columna1],Tabla2[Tipo de centro],$V$8,Tabla2[Cuartil],50),$G$20:$G$324,"&lt;"&amp;SUMIFS(Tabla2[Columna1],Tabla2[Tipo de centro],$V$8,Tabla2[Cuartil],75)))/SUMIFS($G$20:$G$324,$B$20:$B$324,$B14,$E$20:$E$324,$V$8,$G$20:$G$324,"&gt;="&amp;SUMIFS(Tabla2[Columna1],Tabla2[Tipo de centro],$V$8,Tabla2[Cuartil],50),$G$20:$G$324,"&lt;"&amp;SUMIFS(Tabla2[Columna1],Tabla2[Tipo de centro],$V$8,Tabla2[Cuartil],75)),"-")</f>
        <v>-</v>
      </c>
      <c r="AA14" s="62" t="str">
        <f>IFERROR((SUMIFS($O$20:$O$324,$B$20:$B$324,$B14,$E$20:$E$324,$V$8,$G$20:$G$324,"&gt;="&amp;SUMIFS(Tabla2[Columna1],Tabla2[Tipo de centro],$V$8,Tabla2[Cuartil],75),$G$20:$G$324,"&lt;"&amp;SUMIFS(Tabla2[Columna1],Tabla2[Tipo de centro],$V$8,Tabla2[Cuartil],100)))/SUMIFS($G$20:$G$324,$B$20:$B$324,$B14,$E$20:$E$324,$V$8,$G$20:$G$324,"&gt;="&amp;SUMIFS(Tabla2[Columna1],Tabla2[Tipo de centro],$V$8,Tabla2[Cuartil],75),$G$20:$G$324,"&lt;"&amp;SUMIFS(Tabla2[Columna1],Tabla2[Tipo de centro],$V$8,Tabla2[Cuartil],100)),"-")</f>
        <v>-</v>
      </c>
      <c r="AB14" s="44">
        <f t="shared" si="8"/>
        <v>0</v>
      </c>
      <c r="AC14" s="130"/>
      <c r="AD14" s="133"/>
    </row>
    <row r="15" spans="2:30" ht="19" thickBot="1" x14ac:dyDescent="0.4">
      <c r="B15" s="39" t="s">
        <v>483</v>
      </c>
      <c r="C15" s="79"/>
      <c r="D15" s="48">
        <f t="shared" si="7"/>
        <v>1100.1400000000001</v>
      </c>
      <c r="E15" s="11">
        <f t="shared" si="0"/>
        <v>0</v>
      </c>
      <c r="F15" s="42">
        <f>IFERROR((SUMIFS($O$20:$O$324,$B$20:$B$324,$B15,$E$20:$E$324,$D$8,$G$20:$G$324,"&gt;="&amp;SUMIFS(Tabla2[Columna1],Tabla2[Tipo de centro],$D$8,Tabla2[Cuartil],0),$G$20:$G$324,"&lt;"&amp;SUMIFS(Tabla2[Columna1],Tabla2[Tipo de centro],$D$8,Tabla2[Cuartil],25)))/SUMIFS($G$20:$G$324,$B$20:$B$324,$B15,$E$20:$E$324,$D$8,$G$20:$G$324,"&gt;="&amp;SUMIFS(Tabla2[Columna1],Tabla2[Tipo de centro],$D$8,Tabla2[Cuartil],0),$G$20:$G$324,"&lt;"&amp;SUMIFS(Tabla2[Columna1],Tabla2[Tipo de centro],$D$8,Tabla2[Cuartil],25)),"-")</f>
        <v>0</v>
      </c>
      <c r="G15" s="42">
        <f>IFERROR((SUMIFS($O$20:$O$324,$B$20:$B$324,$B15,$E$20:$E$324,$D$8,$G$20:$G$324,"&gt;="&amp;SUMIFS(Tabla2[Columna1],Tabla2[Tipo de centro],$D$8,Tabla2[Cuartil],25),$G$20:$G$324,"&lt;"&amp;SUMIFS(Tabla2[Columna1],Tabla2[Tipo de centro],$D$8,Tabla2[Cuartil],50)))/SUMIFS($G$20:$G$324,$B$20:$B$324,$B15,$E$20:$E$324,$D$8,$G$20:$G$324,"&gt;="&amp;SUMIFS(Tabla2[Columna1],Tabla2[Tipo de centro],$D$8,Tabla2[Cuartil],25),$G$20:$G$324,"&lt;"&amp;SUMIFS(Tabla2[Columna1],Tabla2[Tipo de centro],$D$8,Tabla2[Cuartil],50)),"-")</f>
        <v>0</v>
      </c>
      <c r="H15" s="42">
        <f>IFERROR((SUMIFS($O$20:$O$324,$B$20:$B$324,$B15,$E$20:$E$324,$D$8,$G$20:$G$324,"&gt;="&amp;SUMIFS(Tabla2[Columna1],Tabla2[Tipo de centro],$D$8,Tabla2[Cuartil],50),$G$20:$G$324,"&lt;"&amp;SUMIFS(Tabla2[Columna1],Tabla2[Tipo de centro],$D$8,Tabla2[Cuartil],75)))/SUMIFS($G$20:$G$324,$B$20:$B$324,$B15,$E$20:$E$324,$D$8,$G$20:$G$324,"&gt;="&amp;SUMIFS(Tabla2[Columna1],Tabla2[Tipo de centro],$D$8,Tabla2[Cuartil],50),$G$20:$G$324,"&lt;"&amp;SUMIFS(Tabla2[Columna1],Tabla2[Tipo de centro],$D$8,Tabla2[Cuartil],75)),"-")</f>
        <v>0</v>
      </c>
      <c r="I15" s="51">
        <f>IFERROR((SUMIFS($O$20:$O$324,$B$20:$B$324,$B15,$E$20:$E$324,$D$8,$G$20:$G$324,"&gt;="&amp;SUMIFS(Tabla2[Columna1],Tabla2[Tipo de centro],$D$8,Tabla2[Cuartil],75),$G$20:$G$324,"&lt;"&amp;SUMIFS(Tabla2[Columna1],Tabla2[Tipo de centro],$D$8,Tabla2[Cuartil],100)))/SUMIFS($G$20:$G$324,$B$20:$B$324,$B15,$E$20:$E$324,$D$8,$G$20:$G$324,"&gt;="&amp;SUMIFS(Tabla2[Columna1],Tabla2[Tipo de centro],$D$8,Tabla2[Cuartil],75),$G$20:$G$324,"&lt;"&amp;SUMIFS(Tabla2[Columna1],Tabla2[Tipo de centro],$D$8,Tabla2[Cuartil],100)),"-")</f>
        <v>0</v>
      </c>
      <c r="J15" s="56">
        <f t="shared" si="1"/>
        <v>9279.73</v>
      </c>
      <c r="K15" s="11">
        <f t="shared" si="2"/>
        <v>0</v>
      </c>
      <c r="L15" s="27">
        <f>IFERROR((SUMIFS($O$20:$O$324,$B$20:$B$324,$B15,$E$20:$E$324,$J$8,$G$20:$G$324,"&gt;="&amp;SUMIFS(Tabla2[Columna1],Tabla2[Tipo de centro],$J$8,Tabla2[Cuartil],0),$G$20:$G$324,"&lt;"&amp;SUMIFS(Tabla2[Columna1],Tabla2[Tipo de centro],$J$8,Tabla2[Cuartil],25)))/SUMIFS($G$20:$G$324,$B$20:$B$324,$B15,$E$20:$E$324,$J$8,$G$20:$G$324,"&gt;="&amp;SUMIFS(Tabla2[Columna1],Tabla2[Tipo de centro],$J$8,Tabla2[Cuartil],0),$G$20:$G$324,"&lt;"&amp;SUMIFS(Tabla2[Columna1],Tabla2[Tipo de centro],$J$8,Tabla2[Cuartil],25)),"-")</f>
        <v>0</v>
      </c>
      <c r="M15" s="27">
        <f>IFERROR((SUMIFS($O$20:$O$324,$B$20:$B$324,$B15,$E$20:$E$324,$J$8,$G$20:$G$324,"&gt;="&amp;SUMIFS(Tabla2[Columna1],Tabla2[Tipo de centro],$J$8,Tabla2[Cuartil],25),$G$20:$G$324,"&lt;"&amp;SUMIFS(Tabla2[Columna1],Tabla2[Tipo de centro],$J$8,Tabla2[Cuartil],50)))/SUMIFS($G$20:$G$324,$B$20:$B$324,$B15,$E$20:$E$324,$J$8,$G$20:$G$324,"&gt;="&amp;SUMIFS(Tabla2[Columna1],Tabla2[Tipo de centro],$J$8,Tabla2[Cuartil],25),$G$20:$G$324,"&lt;"&amp;SUMIFS(Tabla2[Columna1],Tabla2[Tipo de centro],$J$8,Tabla2[Cuartil],50)),"-")</f>
        <v>0</v>
      </c>
      <c r="N15" s="27">
        <f>IFERROR((SUMIFS($O$20:$O$324,$B$20:$B$324,$B15,$E$20:$E$324,$J$8,$G$20:$G$324,"&gt;="&amp;SUMIFS(Tabla2[Columna1],Tabla2[Tipo de centro],$J$8,Tabla2[Cuartil],50),$G$20:$G$324,"&lt;"&amp;SUMIFS(Tabla2[Columna1],Tabla2[Tipo de centro],$J$8,Tabla2[Cuartil],75)))/SUMIFS($G$20:$G$324,$B$20:$B$324,$B15,$E$20:$E$324,$J$8,$G$20:$G$324,"&gt;="&amp;SUMIFS(Tabla2[Columna1],Tabla2[Tipo de centro],$J$8,Tabla2[Cuartil],50),$G$20:$G$324,"&lt;"&amp;SUMIFS(Tabla2[Columna1],Tabla2[Tipo de centro],$J$8,Tabla2[Cuartil],75)),"-")</f>
        <v>0</v>
      </c>
      <c r="O15" s="57">
        <f>IFERROR((SUMIFS($O$20:$O$324,$B$20:$B$324,$B15,$E$20:$E$324,$J$8,$G$20:$G$324,"&gt;="&amp;SUMIFS(Tabla2[Columna1],Tabla2[Tipo de centro],$J$8,Tabla2[Cuartil],75),$G$20:$G$324,"&lt;"&amp;SUMIFS(Tabla2[Columna1],Tabla2[Tipo de centro],$J$8,Tabla2[Cuartil],100)))/SUMIFS($G$20:$G$324,$B$20:$B$324,$B15,$E$20:$E$324,$J$8,$G$20:$G$324,"&gt;="&amp;SUMIFS(Tabla2[Columna1],Tabla2[Tipo de centro],$J$8,Tabla2[Cuartil],75),$G$20:$G$324,"&lt;"&amp;SUMIFS(Tabla2[Columna1],Tabla2[Tipo de centro],$J$8,Tabla2[Cuartil],100)),"-")</f>
        <v>0</v>
      </c>
      <c r="P15" s="48">
        <f t="shared" si="3"/>
        <v>4891</v>
      </c>
      <c r="Q15" s="11">
        <f t="shared" si="4"/>
        <v>0</v>
      </c>
      <c r="R15" s="27" t="str">
        <f>IFERROR((SUMIFS($O$20:$O$324,$B$20:$B$324,$B15,$E$20:$E$324,$P$8,$G$20:$G$324,"&gt;="&amp;SUMIFS(Tabla2[Columna1],Tabla2[Tipo de centro],$P$8,Tabla2[Cuartil],0),$G$20:$G$324,"&lt;"&amp;SUMIFS(Tabla2[Columna1],Tabla2[Tipo de centro],$P$8,Tabla2[Cuartil],25)))/SUMIFS($G$20:$G$324,$B$20:$B$324,$B15,$E$20:$E$324,$P$8,$G$20:$G$324,"&gt;="&amp;SUMIFS(Tabla2[Columna1],Tabla2[Tipo de centro],$P$8,Tabla2[Cuartil],0),$G$20:$G$324,"&lt;"&amp;SUMIFS(Tabla2[Columna1],Tabla2[Tipo de centro],$P$8,Tabla2[Cuartil],25)),"-")</f>
        <v>-</v>
      </c>
      <c r="S15" s="27" t="str">
        <f>IFERROR((SUMIFS($O$20:$O$324,$B$20:$B$324,$B15,$E$20:$E$324,$P$8,$G$20:$G$324,"&gt;="&amp;SUMIFS(Tabla2[Columna1],Tabla2[Tipo de centro],$P$8,Tabla2[Cuartil],25),$G$20:$G$324,"&lt;"&amp;SUMIFS(Tabla2[Columna1],Tabla2[Tipo de centro],$P$8,Tabla2[Cuartil],50)))/SUMIFS($G$20:$G$324,$B$20:$B$324,$B15,$E$20:$E$324,$P$8,$G$20:$G$324,"&gt;="&amp;SUMIFS(Tabla2[Columna1],Tabla2[Tipo de centro],$P$8,Tabla2[Cuartil],25),$G$20:$G$324,"&lt;"&amp;SUMIFS(Tabla2[Columna1],Tabla2[Tipo de centro],$P$8,Tabla2[Cuartil],50)),"-")</f>
        <v>-</v>
      </c>
      <c r="T15" s="27">
        <f>IFERROR((SUMIFS($O$20:$O$324,$B$20:$B$324,$B15,$E$20:$E$324,$P$8,$G$20:$G$324,"&gt;="&amp;SUMIFS(Tabla2[Columna1],Tabla2[Tipo de centro],$P$8,Tabla2[Cuartil],50),$G$20:$G$324,"&lt;"&amp;SUMIFS(Tabla2[Columna1],Tabla2[Tipo de centro],$P$8,Tabla2[Cuartil],75)))/SUMIFS($G$20:$G$324,$B$20:$B$324,$B15,$E$20:$E$324,$P$8,$G$20:$G$324,"&gt;="&amp;SUMIFS(Tabla2[Columna1],Tabla2[Tipo de centro],$P$8,Tabla2[Cuartil],50),$G$20:$G$324,"&lt;"&amp;SUMIFS(Tabla2[Columna1],Tabla2[Tipo de centro],$P$8,Tabla2[Cuartil],75)),"-")</f>
        <v>0</v>
      </c>
      <c r="U15" s="60" t="str">
        <f>IFERROR((SUMIFS($O$20:$O$324,$B$20:$B$324,$B15,$E$20:$E$324,$P$8,$G$20:$G$324,"&gt;="&amp;SUMIFS(Tabla2[Columna1],Tabla2[Tipo de centro],$P$8,Tabla2[Cuartil],75),$G$20:$G$324,"&lt;"&amp;SUMIFS(Tabla2[Columna1],Tabla2[Tipo de centro],$P$8,Tabla2[Cuartil],100)))/SUMIFS($G$20:$G$324,$B$20:$B$324,$B15,$E$20:$E$324,$P$8,$G$20:$G$324,"&gt;="&amp;SUMIFS(Tabla2[Columna1],Tabla2[Tipo de centro],$P$8,Tabla2[Cuartil],75),$G$20:$G$324,"&lt;"&amp;SUMIFS(Tabla2[Columna1],Tabla2[Tipo de centro],$P$8,Tabla2[Cuartil],100)),"-")</f>
        <v>-</v>
      </c>
      <c r="V15" s="56">
        <f t="shared" si="5"/>
        <v>2242</v>
      </c>
      <c r="W15" s="11">
        <f t="shared" si="6"/>
        <v>0</v>
      </c>
      <c r="X15" s="30" t="str">
        <f>IFERROR((SUMIFS($O$20:$O$324,$B$20:$B$324,$B15,$E$20:$E$324,$V$8,$G$20:$G$324,"&gt;="&amp;SUMIFS(Tabla2[Columna1],Tabla2[Tipo de centro],$V$8,Tabla2[Cuartil],0),$G$20:$G$324,"&lt;"&amp;SUMIFS(Tabla2[Columna1],Tabla2[Tipo de centro],$V$8,Tabla2[Cuartil],25)))/SUMIFS($G$20:$G$324,$B$20:$B$324,$B15,$E$20:$E$324,$V$8,$G$20:$G$324,"&gt;="&amp;SUMIFS(Tabla2[Columna1],Tabla2[Tipo de centro],$V$8,Tabla2[Cuartil],0),$G$20:$G$324,"&lt;"&amp;SUMIFS(Tabla2[Columna1],Tabla2[Tipo de centro],$V$8,Tabla2[Cuartil],25)),"-")</f>
        <v>-</v>
      </c>
      <c r="Y15" s="30" t="str">
        <f>IFERROR((SUMIFS($O$20:$O$324,$B$20:$B$324,$B15,$E$20:$E$324,$V$8,$G$20:$G$324,"&gt;="&amp;SUMIFS(Tabla2[Columna1],Tabla2[Tipo de centro],$V$8,Tabla2[Cuartil],25),$G$20:$G$324,"&lt;"&amp;SUMIFS(Tabla2[Columna1],Tabla2[Tipo de centro],$V$8,Tabla2[Cuartil],50)))/SUMIFS($G$20:$G$324,$B$20:$B$324,$B15,$E$20:$E$324,$V$8,$G$20:$G$324,"&gt;="&amp;SUMIFS(Tabla2[Columna1],Tabla2[Tipo de centro],$V$8,Tabla2[Cuartil],25),$G$20:$G$324,"&lt;"&amp;SUMIFS(Tabla2[Columna1],Tabla2[Tipo de centro],$V$8,Tabla2[Cuartil],50)),"-")</f>
        <v>-</v>
      </c>
      <c r="Z15" s="30">
        <f>IFERROR((SUMIFS($O$20:$O$324,$B$20:$B$324,$B15,$E$20:$E$324,$V$8,$G$20:$G$324,"&gt;="&amp;SUMIFS(Tabla2[Columna1],Tabla2[Tipo de centro],$V$8,Tabla2[Cuartil],50),$G$20:$G$324,"&lt;"&amp;SUMIFS(Tabla2[Columna1],Tabla2[Tipo de centro],$V$8,Tabla2[Cuartil],75)))/SUMIFS($G$20:$G$324,$B$20:$B$324,$B15,$E$20:$E$324,$V$8,$G$20:$G$324,"&gt;="&amp;SUMIFS(Tabla2[Columna1],Tabla2[Tipo de centro],$V$8,Tabla2[Cuartil],50),$G$20:$G$324,"&lt;"&amp;SUMIFS(Tabla2[Columna1],Tabla2[Tipo de centro],$V$8,Tabla2[Cuartil],75)),"-")</f>
        <v>0</v>
      </c>
      <c r="AA15" s="63" t="str">
        <f>IFERROR((SUMIFS($O$20:$O$324,$B$20:$B$324,$B15,$E$20:$E$324,$V$8,$G$20:$G$324,"&gt;="&amp;SUMIFS(Tabla2[Columna1],Tabla2[Tipo de centro],$V$8,Tabla2[Cuartil],75),$G$20:$G$324,"&lt;"&amp;SUMIFS(Tabla2[Columna1],Tabla2[Tipo de centro],$V$8,Tabla2[Cuartil],100)))/SUMIFS($G$20:$G$324,$B$20:$B$324,$B15,$E$20:$E$324,$V$8,$G$20:$G$324,"&gt;="&amp;SUMIFS(Tabla2[Columna1],Tabla2[Tipo de centro],$V$8,Tabla2[Cuartil],75),$G$20:$G$324,"&lt;"&amp;SUMIFS(Tabla2[Columna1],Tabla2[Tipo de centro],$V$8,Tabla2[Cuartil],100)),"-")</f>
        <v>-</v>
      </c>
      <c r="AB15" s="45">
        <f t="shared" si="8"/>
        <v>0</v>
      </c>
      <c r="AC15" s="131"/>
      <c r="AD15" s="134"/>
    </row>
    <row r="16" spans="2:30" ht="9" customHeight="1" x14ac:dyDescent="0.35">
      <c r="E16" s="2"/>
      <c r="J16" s="2"/>
      <c r="K16" s="2"/>
      <c r="L16" s="2"/>
      <c r="M16" s="2"/>
      <c r="N16" s="2"/>
      <c r="O16" s="2"/>
    </row>
    <row r="17" spans="2:32" ht="24" customHeight="1" x14ac:dyDescent="0.35">
      <c r="B17" s="99" t="s">
        <v>676</v>
      </c>
      <c r="C17" s="100"/>
      <c r="D17" s="100"/>
      <c r="E17" s="100"/>
      <c r="F17" s="100"/>
      <c r="G17" s="100"/>
      <c r="H17" s="100"/>
      <c r="I17" s="101"/>
      <c r="J17" s="101"/>
      <c r="K17" s="101"/>
      <c r="L17" s="101"/>
      <c r="M17" s="101"/>
      <c r="N17" s="101"/>
      <c r="O17" s="101"/>
      <c r="P17" s="101"/>
      <c r="Q17" s="101"/>
      <c r="R17" s="102"/>
      <c r="S17" s="102"/>
      <c r="T17" s="102"/>
      <c r="U17" s="102"/>
      <c r="V17" s="102"/>
      <c r="AC17" s="126" t="str">
        <f>IF(AD10&gt;(AA4),"Error: ¡El importe TOTAL de la oferta no puede ser superior al importe máximo de licitación!","")</f>
        <v/>
      </c>
      <c r="AD17" s="126"/>
      <c r="AE17" s="86"/>
      <c r="AF17" s="86"/>
    </row>
    <row r="18" spans="2:32" ht="73.25" customHeight="1" thickBot="1" x14ac:dyDescent="0.65">
      <c r="B18" s="87" t="s">
        <v>21</v>
      </c>
      <c r="G18" s="88" t="str">
        <f>IF(OR(COUNTBLANK(I20:I324)=305,COUNTBLANK(I20:I324)=0),"","ERROR: Hay casillas en la columna ''HORAS SEMANA LIMPIEZA BÁSICA'' sin cumplimentar")</f>
        <v/>
      </c>
      <c r="H18" s="89"/>
      <c r="I18" s="90"/>
      <c r="J18" s="89"/>
      <c r="K18" s="89"/>
      <c r="X18" s="19"/>
      <c r="AB18" s="86"/>
      <c r="AC18" s="126"/>
      <c r="AD18" s="126"/>
      <c r="AE18" s="86"/>
      <c r="AF18" s="86"/>
    </row>
    <row r="19" spans="2:32" s="1" customFormat="1" ht="66.75" customHeight="1" thickBot="1" x14ac:dyDescent="0.4">
      <c r="B19" s="71" t="s">
        <v>4</v>
      </c>
      <c r="C19" s="16" t="s">
        <v>7</v>
      </c>
      <c r="D19" s="15" t="s">
        <v>8</v>
      </c>
      <c r="E19" s="15" t="s">
        <v>9</v>
      </c>
      <c r="F19" s="15" t="s">
        <v>10</v>
      </c>
      <c r="G19" s="15" t="s">
        <v>6</v>
      </c>
      <c r="H19" s="15" t="s">
        <v>669</v>
      </c>
      <c r="I19" s="72" t="s">
        <v>23</v>
      </c>
      <c r="J19" s="15" t="s">
        <v>670</v>
      </c>
      <c r="K19" s="15" t="s">
        <v>671</v>
      </c>
      <c r="L19" s="16" t="s">
        <v>672</v>
      </c>
      <c r="M19" s="16" t="s">
        <v>11</v>
      </c>
      <c r="N19" s="16" t="s">
        <v>12</v>
      </c>
      <c r="O19" s="16" t="s">
        <v>673</v>
      </c>
      <c r="P19" s="16" t="s">
        <v>674</v>
      </c>
      <c r="Q19" s="16" t="s">
        <v>675</v>
      </c>
      <c r="R19" s="103"/>
      <c r="AA19" s="75"/>
      <c r="AB19" s="75"/>
      <c r="AC19" s="75"/>
      <c r="AD19" s="75"/>
      <c r="AE19" s="75"/>
    </row>
    <row r="20" spans="2:32" ht="32.4" customHeight="1" x14ac:dyDescent="0.35">
      <c r="B20" s="69" t="s">
        <v>31</v>
      </c>
      <c r="C20" s="8" t="s">
        <v>32</v>
      </c>
      <c r="D20" s="68" t="s">
        <v>33</v>
      </c>
      <c r="E20" s="4" t="s">
        <v>0</v>
      </c>
      <c r="F20" s="20" t="s">
        <v>22</v>
      </c>
      <c r="G20" s="5">
        <v>23</v>
      </c>
      <c r="H20" s="5">
        <f>49.34/2</f>
        <v>24.67</v>
      </c>
      <c r="I20" s="64"/>
      <c r="J20" s="5">
        <f t="shared" ref="J20:J83" si="9">IF(E20="CRISTALES","-",ROUND(I20*H20,2))</f>
        <v>0</v>
      </c>
      <c r="K20" s="18">
        <f t="shared" ref="K20:K83" si="10">IF(E20="CRISTALES","-",ROUND(VLOOKUP(B20,$B$10:$C$15,2,0)*J20,2))</f>
        <v>0</v>
      </c>
      <c r="L20" s="5">
        <f t="shared" ref="L20:L83" si="11">IF(E20="CRISTALES","-",ROUND(K20/G20,2))</f>
        <v>0</v>
      </c>
      <c r="M20" s="18">
        <f>ROUND($K20*(VLOOKUP($E20,Tabla1[],2,FALSE)),2)</f>
        <v>0</v>
      </c>
      <c r="N20" s="18">
        <f>ROUND($K20*(VLOOKUP($E20,Tabla1[],3,FALSE)),2)</f>
        <v>0</v>
      </c>
      <c r="O20" s="18">
        <f t="shared" ref="O20:O83" si="12">K20+M20+N20</f>
        <v>0</v>
      </c>
      <c r="P20" s="18">
        <f t="shared" ref="P20:P83" si="13">ROUND(M20/$G20,2)</f>
        <v>0</v>
      </c>
      <c r="Q20" s="107">
        <f t="shared" ref="Q20:Q83" si="14">ROUND(N20/$G20,2)</f>
        <v>0</v>
      </c>
      <c r="R20" s="108"/>
    </row>
    <row r="21" spans="2:32" ht="32.4" customHeight="1" x14ac:dyDescent="0.35">
      <c r="B21" s="69" t="s">
        <v>31</v>
      </c>
      <c r="C21" s="8" t="s">
        <v>34</v>
      </c>
      <c r="D21" s="68" t="s">
        <v>35</v>
      </c>
      <c r="E21" s="4" t="s">
        <v>1</v>
      </c>
      <c r="F21" s="20" t="s">
        <v>22</v>
      </c>
      <c r="G21" s="5">
        <v>174.26</v>
      </c>
      <c r="H21" s="5">
        <f>49.34/2</f>
        <v>24.67</v>
      </c>
      <c r="I21" s="64"/>
      <c r="J21" s="5">
        <f t="shared" si="9"/>
        <v>0</v>
      </c>
      <c r="K21" s="18">
        <f t="shared" si="10"/>
        <v>0</v>
      </c>
      <c r="L21" s="5">
        <f t="shared" si="11"/>
        <v>0</v>
      </c>
      <c r="M21" s="18">
        <f>ROUND($K21*(VLOOKUP($E21,Tabla1[],2,FALSE)),2)</f>
        <v>0</v>
      </c>
      <c r="N21" s="18">
        <f>ROUND($K21*(VLOOKUP($E21,Tabla1[],3,FALSE)),2)</f>
        <v>0</v>
      </c>
      <c r="O21" s="18">
        <f t="shared" si="12"/>
        <v>0</v>
      </c>
      <c r="P21" s="18">
        <f t="shared" si="13"/>
        <v>0</v>
      </c>
      <c r="Q21" s="107">
        <f t="shared" si="14"/>
        <v>0</v>
      </c>
      <c r="R21" s="108"/>
    </row>
    <row r="22" spans="2:32" ht="32.4" customHeight="1" x14ac:dyDescent="0.35">
      <c r="B22" s="69" t="s">
        <v>31</v>
      </c>
      <c r="C22" s="8" t="s">
        <v>36</v>
      </c>
      <c r="D22" s="68" t="s">
        <v>37</v>
      </c>
      <c r="E22" s="4" t="s">
        <v>0</v>
      </c>
      <c r="F22" s="20" t="s">
        <v>22</v>
      </c>
      <c r="G22" s="5">
        <v>16</v>
      </c>
      <c r="H22" s="5">
        <f t="shared" ref="H22:H85" si="15">49.34/2</f>
        <v>24.67</v>
      </c>
      <c r="I22" s="64"/>
      <c r="J22" s="5">
        <f t="shared" si="9"/>
        <v>0</v>
      </c>
      <c r="K22" s="18">
        <f t="shared" si="10"/>
        <v>0</v>
      </c>
      <c r="L22" s="5">
        <f t="shared" si="11"/>
        <v>0</v>
      </c>
      <c r="M22" s="18">
        <f>ROUND($K22*(VLOOKUP($E22,Tabla1[],2,FALSE)),2)</f>
        <v>0</v>
      </c>
      <c r="N22" s="18">
        <f>ROUND($K22*(VLOOKUP($E22,Tabla1[],3,FALSE)),2)</f>
        <v>0</v>
      </c>
      <c r="O22" s="18">
        <f t="shared" si="12"/>
        <v>0</v>
      </c>
      <c r="P22" s="18">
        <f t="shared" si="13"/>
        <v>0</v>
      </c>
      <c r="Q22" s="107">
        <f t="shared" si="14"/>
        <v>0</v>
      </c>
      <c r="R22" s="108"/>
    </row>
    <row r="23" spans="2:32" ht="32.4" customHeight="1" x14ac:dyDescent="0.35">
      <c r="B23" s="69" t="s">
        <v>31</v>
      </c>
      <c r="C23" s="8" t="s">
        <v>38</v>
      </c>
      <c r="D23" s="68" t="s">
        <v>39</v>
      </c>
      <c r="E23" s="4" t="s">
        <v>1</v>
      </c>
      <c r="F23" s="20" t="s">
        <v>22</v>
      </c>
      <c r="G23" s="5">
        <v>149.15</v>
      </c>
      <c r="H23" s="5">
        <f t="shared" si="15"/>
        <v>24.67</v>
      </c>
      <c r="I23" s="64"/>
      <c r="J23" s="5">
        <f t="shared" si="9"/>
        <v>0</v>
      </c>
      <c r="K23" s="18">
        <f t="shared" si="10"/>
        <v>0</v>
      </c>
      <c r="L23" s="5">
        <f t="shared" si="11"/>
        <v>0</v>
      </c>
      <c r="M23" s="18">
        <f>ROUND($K23*(VLOOKUP($E23,Tabla1[],2,FALSE)),2)</f>
        <v>0</v>
      </c>
      <c r="N23" s="18">
        <f>ROUND($K23*(VLOOKUP($E23,Tabla1[],3,FALSE)),2)</f>
        <v>0</v>
      </c>
      <c r="O23" s="18">
        <f t="shared" si="12"/>
        <v>0</v>
      </c>
      <c r="P23" s="18">
        <f t="shared" si="13"/>
        <v>0</v>
      </c>
      <c r="Q23" s="107">
        <f t="shared" si="14"/>
        <v>0</v>
      </c>
      <c r="R23" s="108"/>
    </row>
    <row r="24" spans="2:32" ht="32.4" customHeight="1" x14ac:dyDescent="0.35">
      <c r="B24" s="69" t="s">
        <v>31</v>
      </c>
      <c r="C24" s="8" t="s">
        <v>40</v>
      </c>
      <c r="D24" s="68" t="s">
        <v>41</v>
      </c>
      <c r="E24" s="4" t="s">
        <v>1</v>
      </c>
      <c r="F24" s="20" t="s">
        <v>22</v>
      </c>
      <c r="G24" s="5">
        <v>173.47</v>
      </c>
      <c r="H24" s="5">
        <f t="shared" si="15"/>
        <v>24.67</v>
      </c>
      <c r="I24" s="64"/>
      <c r="J24" s="5">
        <f t="shared" si="9"/>
        <v>0</v>
      </c>
      <c r="K24" s="18">
        <f t="shared" si="10"/>
        <v>0</v>
      </c>
      <c r="L24" s="5">
        <f t="shared" si="11"/>
        <v>0</v>
      </c>
      <c r="M24" s="18">
        <f>ROUND($K24*(VLOOKUP($E24,Tabla1[],2,FALSE)),2)</f>
        <v>0</v>
      </c>
      <c r="N24" s="18">
        <f>ROUND($K24*(VLOOKUP($E24,Tabla1[],3,FALSE)),2)</f>
        <v>0</v>
      </c>
      <c r="O24" s="18">
        <f t="shared" si="12"/>
        <v>0</v>
      </c>
      <c r="P24" s="18">
        <f t="shared" si="13"/>
        <v>0</v>
      </c>
      <c r="Q24" s="107">
        <f t="shared" si="14"/>
        <v>0</v>
      </c>
      <c r="R24" s="108"/>
    </row>
    <row r="25" spans="2:32" ht="32.4" customHeight="1" x14ac:dyDescent="0.35">
      <c r="B25" s="69" t="s">
        <v>31</v>
      </c>
      <c r="C25" s="8" t="s">
        <v>42</v>
      </c>
      <c r="D25" s="68" t="s">
        <v>43</v>
      </c>
      <c r="E25" s="4" t="s">
        <v>1</v>
      </c>
      <c r="F25" s="20" t="s">
        <v>22</v>
      </c>
      <c r="G25" s="5">
        <v>141.31</v>
      </c>
      <c r="H25" s="5">
        <f t="shared" si="15"/>
        <v>24.67</v>
      </c>
      <c r="I25" s="64"/>
      <c r="J25" s="5">
        <f t="shared" si="9"/>
        <v>0</v>
      </c>
      <c r="K25" s="18">
        <f t="shared" si="10"/>
        <v>0</v>
      </c>
      <c r="L25" s="5">
        <f t="shared" si="11"/>
        <v>0</v>
      </c>
      <c r="M25" s="18">
        <f>ROUND($K25*(VLOOKUP($E25,Tabla1[],2,FALSE)),2)</f>
        <v>0</v>
      </c>
      <c r="N25" s="18">
        <f>ROUND($K25*(VLOOKUP($E25,Tabla1[],3,FALSE)),2)</f>
        <v>0</v>
      </c>
      <c r="O25" s="18">
        <f t="shared" si="12"/>
        <v>0</v>
      </c>
      <c r="P25" s="18">
        <f t="shared" si="13"/>
        <v>0</v>
      </c>
      <c r="Q25" s="107">
        <f t="shared" si="14"/>
        <v>0</v>
      </c>
      <c r="R25" s="108"/>
    </row>
    <row r="26" spans="2:32" ht="32.4" customHeight="1" x14ac:dyDescent="0.35">
      <c r="B26" s="69" t="s">
        <v>31</v>
      </c>
      <c r="C26" s="8" t="s">
        <v>44</v>
      </c>
      <c r="D26" s="68" t="s">
        <v>45</v>
      </c>
      <c r="E26" s="4" t="s">
        <v>0</v>
      </c>
      <c r="F26" s="20" t="s">
        <v>22</v>
      </c>
      <c r="G26" s="5">
        <v>13</v>
      </c>
      <c r="H26" s="5">
        <f t="shared" si="15"/>
        <v>24.67</v>
      </c>
      <c r="I26" s="64"/>
      <c r="J26" s="5">
        <f t="shared" si="9"/>
        <v>0</v>
      </c>
      <c r="K26" s="18">
        <f t="shared" si="10"/>
        <v>0</v>
      </c>
      <c r="L26" s="5">
        <f t="shared" si="11"/>
        <v>0</v>
      </c>
      <c r="M26" s="18">
        <f>ROUND($K26*(VLOOKUP($E26,Tabla1[],2,FALSE)),2)</f>
        <v>0</v>
      </c>
      <c r="N26" s="18">
        <f>ROUND($K26*(VLOOKUP($E26,Tabla1[],3,FALSE)),2)</f>
        <v>0</v>
      </c>
      <c r="O26" s="18">
        <f t="shared" si="12"/>
        <v>0</v>
      </c>
      <c r="P26" s="18">
        <f t="shared" si="13"/>
        <v>0</v>
      </c>
      <c r="Q26" s="107">
        <f t="shared" si="14"/>
        <v>0</v>
      </c>
      <c r="R26" s="108"/>
    </row>
    <row r="27" spans="2:32" ht="32.4" customHeight="1" x14ac:dyDescent="0.35">
      <c r="B27" s="69" t="s">
        <v>31</v>
      </c>
      <c r="C27" s="8" t="s">
        <v>46</v>
      </c>
      <c r="D27" s="68" t="s">
        <v>611</v>
      </c>
      <c r="E27" s="4" t="s">
        <v>3</v>
      </c>
      <c r="F27" s="20" t="s">
        <v>22</v>
      </c>
      <c r="G27" s="5">
        <v>3980</v>
      </c>
      <c r="H27" s="5">
        <f t="shared" si="15"/>
        <v>24.67</v>
      </c>
      <c r="I27" s="64"/>
      <c r="J27" s="5">
        <f t="shared" si="9"/>
        <v>0</v>
      </c>
      <c r="K27" s="18">
        <f t="shared" si="10"/>
        <v>0</v>
      </c>
      <c r="L27" s="5">
        <f t="shared" si="11"/>
        <v>0</v>
      </c>
      <c r="M27" s="18">
        <f>ROUND($K27*(VLOOKUP($E27,Tabla1[],2,FALSE)),2)</f>
        <v>0</v>
      </c>
      <c r="N27" s="18">
        <f>ROUND($K27*(VLOOKUP($E27,Tabla1[],3,FALSE)),2)</f>
        <v>0</v>
      </c>
      <c r="O27" s="18">
        <f t="shared" si="12"/>
        <v>0</v>
      </c>
      <c r="P27" s="18">
        <f t="shared" si="13"/>
        <v>0</v>
      </c>
      <c r="Q27" s="107">
        <f t="shared" si="14"/>
        <v>0</v>
      </c>
      <c r="R27" s="108"/>
    </row>
    <row r="28" spans="2:32" ht="32.4" customHeight="1" x14ac:dyDescent="0.35">
      <c r="B28" s="69" t="s">
        <v>31</v>
      </c>
      <c r="C28" s="8" t="s">
        <v>47</v>
      </c>
      <c r="D28" s="68" t="s">
        <v>48</v>
      </c>
      <c r="E28" s="4" t="s">
        <v>1</v>
      </c>
      <c r="F28" s="20" t="s">
        <v>22</v>
      </c>
      <c r="G28" s="5">
        <v>696.56</v>
      </c>
      <c r="H28" s="5">
        <f t="shared" si="15"/>
        <v>24.67</v>
      </c>
      <c r="I28" s="64"/>
      <c r="J28" s="5">
        <f t="shared" si="9"/>
        <v>0</v>
      </c>
      <c r="K28" s="18">
        <f t="shared" si="10"/>
        <v>0</v>
      </c>
      <c r="L28" s="5">
        <f t="shared" si="11"/>
        <v>0</v>
      </c>
      <c r="M28" s="18">
        <f>ROUND($K28*(VLOOKUP($E28,Tabla1[],2,FALSE)),2)</f>
        <v>0</v>
      </c>
      <c r="N28" s="18">
        <f>ROUND($K28*(VLOOKUP($E28,Tabla1[],3,FALSE)),2)</f>
        <v>0</v>
      </c>
      <c r="O28" s="18">
        <f t="shared" si="12"/>
        <v>0</v>
      </c>
      <c r="P28" s="18">
        <f t="shared" si="13"/>
        <v>0</v>
      </c>
      <c r="Q28" s="107">
        <f t="shared" si="14"/>
        <v>0</v>
      </c>
      <c r="R28" s="108"/>
    </row>
    <row r="29" spans="2:32" ht="32.4" customHeight="1" x14ac:dyDescent="0.35">
      <c r="B29" s="69" t="s">
        <v>31</v>
      </c>
      <c r="C29" s="8" t="s">
        <v>49</v>
      </c>
      <c r="D29" s="68" t="s">
        <v>50</v>
      </c>
      <c r="E29" s="4" t="s">
        <v>1</v>
      </c>
      <c r="F29" s="20" t="s">
        <v>22</v>
      </c>
      <c r="G29" s="5">
        <v>364.33</v>
      </c>
      <c r="H29" s="5">
        <f t="shared" si="15"/>
        <v>24.67</v>
      </c>
      <c r="I29" s="64"/>
      <c r="J29" s="5">
        <f t="shared" si="9"/>
        <v>0</v>
      </c>
      <c r="K29" s="18">
        <f t="shared" si="10"/>
        <v>0</v>
      </c>
      <c r="L29" s="5">
        <f t="shared" si="11"/>
        <v>0</v>
      </c>
      <c r="M29" s="18">
        <f>ROUND($K29*(VLOOKUP($E29,Tabla1[],2,FALSE)),2)</f>
        <v>0</v>
      </c>
      <c r="N29" s="18">
        <f>ROUND($K29*(VLOOKUP($E29,Tabla1[],3,FALSE)),2)</f>
        <v>0</v>
      </c>
      <c r="O29" s="18">
        <f t="shared" si="12"/>
        <v>0</v>
      </c>
      <c r="P29" s="18">
        <f t="shared" si="13"/>
        <v>0</v>
      </c>
      <c r="Q29" s="107">
        <f t="shared" si="14"/>
        <v>0</v>
      </c>
      <c r="R29" s="108"/>
    </row>
    <row r="30" spans="2:32" ht="32.4" customHeight="1" x14ac:dyDescent="0.35">
      <c r="B30" s="69" t="s">
        <v>31</v>
      </c>
      <c r="C30" s="8" t="s">
        <v>51</v>
      </c>
      <c r="D30" s="68" t="s">
        <v>52</v>
      </c>
      <c r="E30" s="4" t="s">
        <v>1</v>
      </c>
      <c r="F30" s="20" t="s">
        <v>22</v>
      </c>
      <c r="G30" s="5">
        <v>213.32</v>
      </c>
      <c r="H30" s="5">
        <f t="shared" si="15"/>
        <v>24.67</v>
      </c>
      <c r="I30" s="64"/>
      <c r="J30" s="5">
        <f t="shared" si="9"/>
        <v>0</v>
      </c>
      <c r="K30" s="18">
        <f t="shared" si="10"/>
        <v>0</v>
      </c>
      <c r="L30" s="5">
        <f t="shared" si="11"/>
        <v>0</v>
      </c>
      <c r="M30" s="18">
        <f>ROUND($K30*(VLOOKUP($E30,Tabla1[],2,FALSE)),2)</f>
        <v>0</v>
      </c>
      <c r="N30" s="18">
        <f>ROUND($K30*(VLOOKUP($E30,Tabla1[],3,FALSE)),2)</f>
        <v>0</v>
      </c>
      <c r="O30" s="18">
        <f t="shared" si="12"/>
        <v>0</v>
      </c>
      <c r="P30" s="18">
        <f t="shared" si="13"/>
        <v>0</v>
      </c>
      <c r="Q30" s="107">
        <f t="shared" si="14"/>
        <v>0</v>
      </c>
      <c r="R30" s="108"/>
    </row>
    <row r="31" spans="2:32" ht="32.4" customHeight="1" x14ac:dyDescent="0.35">
      <c r="B31" s="69" t="s">
        <v>31</v>
      </c>
      <c r="C31" s="8" t="s">
        <v>53</v>
      </c>
      <c r="D31" s="68" t="s">
        <v>54</v>
      </c>
      <c r="E31" s="4" t="s">
        <v>2</v>
      </c>
      <c r="F31" s="20" t="s">
        <v>22</v>
      </c>
      <c r="G31" s="5">
        <v>25502</v>
      </c>
      <c r="H31" s="5">
        <f t="shared" si="15"/>
        <v>24.67</v>
      </c>
      <c r="I31" s="64"/>
      <c r="J31" s="5">
        <f t="shared" si="9"/>
        <v>0</v>
      </c>
      <c r="K31" s="18">
        <f t="shared" si="10"/>
        <v>0</v>
      </c>
      <c r="L31" s="5">
        <f t="shared" si="11"/>
        <v>0</v>
      </c>
      <c r="M31" s="18">
        <f>ROUND($K31*(VLOOKUP($E31,Tabla1[],2,FALSE)),2)</f>
        <v>0</v>
      </c>
      <c r="N31" s="18">
        <f>ROUND($K31*(VLOOKUP($E31,Tabla1[],3,FALSE)),2)</f>
        <v>0</v>
      </c>
      <c r="O31" s="18">
        <f t="shared" si="12"/>
        <v>0</v>
      </c>
      <c r="P31" s="18">
        <f t="shared" si="13"/>
        <v>0</v>
      </c>
      <c r="Q31" s="107">
        <f t="shared" si="14"/>
        <v>0</v>
      </c>
      <c r="R31" s="108"/>
    </row>
    <row r="32" spans="2:32" ht="32.4" customHeight="1" x14ac:dyDescent="0.35">
      <c r="B32" s="69" t="s">
        <v>31</v>
      </c>
      <c r="C32" s="8" t="s">
        <v>55</v>
      </c>
      <c r="D32" s="68" t="s">
        <v>56</v>
      </c>
      <c r="E32" s="4" t="s">
        <v>1</v>
      </c>
      <c r="F32" s="20" t="s">
        <v>22</v>
      </c>
      <c r="G32" s="5">
        <v>451.13</v>
      </c>
      <c r="H32" s="5">
        <f t="shared" si="15"/>
        <v>24.67</v>
      </c>
      <c r="I32" s="64"/>
      <c r="J32" s="5">
        <f t="shared" si="9"/>
        <v>0</v>
      </c>
      <c r="K32" s="18">
        <f t="shared" si="10"/>
        <v>0</v>
      </c>
      <c r="L32" s="5">
        <f t="shared" si="11"/>
        <v>0</v>
      </c>
      <c r="M32" s="18">
        <f>ROUND($K32*(VLOOKUP($E32,Tabla1[],2,FALSE)),2)</f>
        <v>0</v>
      </c>
      <c r="N32" s="18">
        <f>ROUND($K32*(VLOOKUP($E32,Tabla1[],3,FALSE)),2)</f>
        <v>0</v>
      </c>
      <c r="O32" s="18">
        <f t="shared" si="12"/>
        <v>0</v>
      </c>
      <c r="P32" s="18">
        <f t="shared" si="13"/>
        <v>0</v>
      </c>
      <c r="Q32" s="107">
        <f t="shared" si="14"/>
        <v>0</v>
      </c>
      <c r="R32" s="108"/>
    </row>
    <row r="33" spans="2:18" ht="32.4" customHeight="1" x14ac:dyDescent="0.35">
      <c r="B33" s="69" t="s">
        <v>31</v>
      </c>
      <c r="C33" s="8" t="s">
        <v>57</v>
      </c>
      <c r="D33" s="68" t="s">
        <v>58</v>
      </c>
      <c r="E33" s="4" t="s">
        <v>0</v>
      </c>
      <c r="F33" s="20" t="s">
        <v>22</v>
      </c>
      <c r="G33" s="5">
        <v>10</v>
      </c>
      <c r="H33" s="5">
        <f t="shared" si="15"/>
        <v>24.67</v>
      </c>
      <c r="I33" s="64"/>
      <c r="J33" s="5">
        <f t="shared" si="9"/>
        <v>0</v>
      </c>
      <c r="K33" s="18">
        <f t="shared" si="10"/>
        <v>0</v>
      </c>
      <c r="L33" s="5">
        <f t="shared" si="11"/>
        <v>0</v>
      </c>
      <c r="M33" s="18">
        <f>ROUND($K33*(VLOOKUP($E33,Tabla1[],2,FALSE)),2)</f>
        <v>0</v>
      </c>
      <c r="N33" s="18">
        <f>ROUND($K33*(VLOOKUP($E33,Tabla1[],3,FALSE)),2)</f>
        <v>0</v>
      </c>
      <c r="O33" s="18">
        <f t="shared" si="12"/>
        <v>0</v>
      </c>
      <c r="P33" s="18">
        <f t="shared" si="13"/>
        <v>0</v>
      </c>
      <c r="Q33" s="107">
        <f t="shared" si="14"/>
        <v>0</v>
      </c>
      <c r="R33" s="108"/>
    </row>
    <row r="34" spans="2:18" ht="32.4" customHeight="1" x14ac:dyDescent="0.35">
      <c r="B34" s="69" t="s">
        <v>31</v>
      </c>
      <c r="C34" s="8" t="s">
        <v>59</v>
      </c>
      <c r="D34" s="68" t="s">
        <v>60</v>
      </c>
      <c r="E34" s="4" t="s">
        <v>0</v>
      </c>
      <c r="F34" s="20" t="s">
        <v>22</v>
      </c>
      <c r="G34" s="5">
        <v>51</v>
      </c>
      <c r="H34" s="5">
        <f t="shared" si="15"/>
        <v>24.67</v>
      </c>
      <c r="I34" s="64"/>
      <c r="J34" s="5">
        <f t="shared" si="9"/>
        <v>0</v>
      </c>
      <c r="K34" s="18">
        <f t="shared" si="10"/>
        <v>0</v>
      </c>
      <c r="L34" s="5">
        <f t="shared" si="11"/>
        <v>0</v>
      </c>
      <c r="M34" s="18">
        <f>ROUND($K34*(VLOOKUP($E34,Tabla1[],2,FALSE)),2)</f>
        <v>0</v>
      </c>
      <c r="N34" s="18">
        <f>ROUND($K34*(VLOOKUP($E34,Tabla1[],3,FALSE)),2)</f>
        <v>0</v>
      </c>
      <c r="O34" s="18">
        <f t="shared" si="12"/>
        <v>0</v>
      </c>
      <c r="P34" s="18">
        <f t="shared" si="13"/>
        <v>0</v>
      </c>
      <c r="Q34" s="107">
        <f t="shared" si="14"/>
        <v>0</v>
      </c>
      <c r="R34" s="108"/>
    </row>
    <row r="35" spans="2:18" ht="32.4" customHeight="1" x14ac:dyDescent="0.35">
      <c r="B35" s="69" t="s">
        <v>31</v>
      </c>
      <c r="C35" s="8" t="s">
        <v>61</v>
      </c>
      <c r="D35" s="68" t="s">
        <v>62</v>
      </c>
      <c r="E35" s="4" t="s">
        <v>0</v>
      </c>
      <c r="F35" s="20" t="s">
        <v>22</v>
      </c>
      <c r="G35" s="5">
        <v>15</v>
      </c>
      <c r="H35" s="5">
        <f t="shared" si="15"/>
        <v>24.67</v>
      </c>
      <c r="I35" s="64"/>
      <c r="J35" s="5">
        <f t="shared" si="9"/>
        <v>0</v>
      </c>
      <c r="K35" s="18">
        <f t="shared" si="10"/>
        <v>0</v>
      </c>
      <c r="L35" s="5">
        <f t="shared" si="11"/>
        <v>0</v>
      </c>
      <c r="M35" s="18">
        <f>ROUND($K35*(VLOOKUP($E35,Tabla1[],2,FALSE)),2)</f>
        <v>0</v>
      </c>
      <c r="N35" s="18">
        <f>ROUND($K35*(VLOOKUP($E35,Tabla1[],3,FALSE)),2)</f>
        <v>0</v>
      </c>
      <c r="O35" s="18">
        <f t="shared" si="12"/>
        <v>0</v>
      </c>
      <c r="P35" s="18">
        <f t="shared" si="13"/>
        <v>0</v>
      </c>
      <c r="Q35" s="107">
        <f t="shared" si="14"/>
        <v>0</v>
      </c>
      <c r="R35" s="108"/>
    </row>
    <row r="36" spans="2:18" ht="32.4" customHeight="1" x14ac:dyDescent="0.35">
      <c r="B36" s="69" t="s">
        <v>31</v>
      </c>
      <c r="C36" s="8" t="s">
        <v>63</v>
      </c>
      <c r="D36" s="68" t="s">
        <v>64</v>
      </c>
      <c r="E36" s="4" t="s">
        <v>1</v>
      </c>
      <c r="F36" s="20" t="s">
        <v>22</v>
      </c>
      <c r="G36" s="5">
        <v>230.81</v>
      </c>
      <c r="H36" s="5">
        <f t="shared" si="15"/>
        <v>24.67</v>
      </c>
      <c r="I36" s="64"/>
      <c r="J36" s="5">
        <f t="shared" si="9"/>
        <v>0</v>
      </c>
      <c r="K36" s="18">
        <f t="shared" si="10"/>
        <v>0</v>
      </c>
      <c r="L36" s="5">
        <f t="shared" si="11"/>
        <v>0</v>
      </c>
      <c r="M36" s="18">
        <f>ROUND($K36*(VLOOKUP($E36,Tabla1[],2,FALSE)),2)</f>
        <v>0</v>
      </c>
      <c r="N36" s="18">
        <f>ROUND($K36*(VLOOKUP($E36,Tabla1[],3,FALSE)),2)</f>
        <v>0</v>
      </c>
      <c r="O36" s="18">
        <f t="shared" si="12"/>
        <v>0</v>
      </c>
      <c r="P36" s="18">
        <f t="shared" si="13"/>
        <v>0</v>
      </c>
      <c r="Q36" s="107">
        <f t="shared" si="14"/>
        <v>0</v>
      </c>
      <c r="R36" s="108"/>
    </row>
    <row r="37" spans="2:18" ht="32.4" customHeight="1" x14ac:dyDescent="0.35">
      <c r="B37" s="69" t="s">
        <v>31</v>
      </c>
      <c r="C37" s="8" t="s">
        <v>65</v>
      </c>
      <c r="D37" s="68" t="s">
        <v>66</v>
      </c>
      <c r="E37" s="4" t="s">
        <v>1</v>
      </c>
      <c r="F37" s="20" t="s">
        <v>22</v>
      </c>
      <c r="G37" s="5">
        <v>281.32</v>
      </c>
      <c r="H37" s="5">
        <f t="shared" si="15"/>
        <v>24.67</v>
      </c>
      <c r="I37" s="64"/>
      <c r="J37" s="5">
        <f t="shared" si="9"/>
        <v>0</v>
      </c>
      <c r="K37" s="18">
        <f t="shared" si="10"/>
        <v>0</v>
      </c>
      <c r="L37" s="5">
        <f t="shared" si="11"/>
        <v>0</v>
      </c>
      <c r="M37" s="18">
        <f>ROUND($K37*(VLOOKUP($E37,Tabla1[],2,FALSE)),2)</f>
        <v>0</v>
      </c>
      <c r="N37" s="18">
        <f>ROUND($K37*(VLOOKUP($E37,Tabla1[],3,FALSE)),2)</f>
        <v>0</v>
      </c>
      <c r="O37" s="18">
        <f t="shared" si="12"/>
        <v>0</v>
      </c>
      <c r="P37" s="18">
        <f t="shared" si="13"/>
        <v>0</v>
      </c>
      <c r="Q37" s="107">
        <f t="shared" si="14"/>
        <v>0</v>
      </c>
      <c r="R37" s="108"/>
    </row>
    <row r="38" spans="2:18" ht="32.4" customHeight="1" x14ac:dyDescent="0.35">
      <c r="B38" s="69" t="s">
        <v>31</v>
      </c>
      <c r="C38" s="8" t="s">
        <v>67</v>
      </c>
      <c r="D38" s="68" t="s">
        <v>68</v>
      </c>
      <c r="E38" s="4" t="s">
        <v>0</v>
      </c>
      <c r="F38" s="20" t="s">
        <v>22</v>
      </c>
      <c r="G38" s="5">
        <v>25</v>
      </c>
      <c r="H38" s="5">
        <f t="shared" si="15"/>
        <v>24.67</v>
      </c>
      <c r="I38" s="64"/>
      <c r="J38" s="5">
        <f t="shared" si="9"/>
        <v>0</v>
      </c>
      <c r="K38" s="18">
        <f t="shared" si="10"/>
        <v>0</v>
      </c>
      <c r="L38" s="5">
        <f t="shared" si="11"/>
        <v>0</v>
      </c>
      <c r="M38" s="18">
        <f>ROUND($K38*(VLOOKUP($E38,Tabla1[],2,FALSE)),2)</f>
        <v>0</v>
      </c>
      <c r="N38" s="18">
        <f>ROUND($K38*(VLOOKUP($E38,Tabla1[],3,FALSE)),2)</f>
        <v>0</v>
      </c>
      <c r="O38" s="18">
        <f t="shared" si="12"/>
        <v>0</v>
      </c>
      <c r="P38" s="18">
        <f t="shared" si="13"/>
        <v>0</v>
      </c>
      <c r="Q38" s="107">
        <f t="shared" si="14"/>
        <v>0</v>
      </c>
      <c r="R38" s="108"/>
    </row>
    <row r="39" spans="2:18" ht="32.4" customHeight="1" x14ac:dyDescent="0.35">
      <c r="B39" s="69" t="s">
        <v>31</v>
      </c>
      <c r="C39" s="8" t="s">
        <v>69</v>
      </c>
      <c r="D39" s="68" t="s">
        <v>70</v>
      </c>
      <c r="E39" s="4" t="s">
        <v>0</v>
      </c>
      <c r="F39" s="20" t="s">
        <v>22</v>
      </c>
      <c r="G39" s="5">
        <v>95</v>
      </c>
      <c r="H39" s="5">
        <f t="shared" si="15"/>
        <v>24.67</v>
      </c>
      <c r="I39" s="64"/>
      <c r="J39" s="5">
        <f t="shared" si="9"/>
        <v>0</v>
      </c>
      <c r="K39" s="18">
        <f t="shared" si="10"/>
        <v>0</v>
      </c>
      <c r="L39" s="5">
        <f t="shared" si="11"/>
        <v>0</v>
      </c>
      <c r="M39" s="18">
        <f>ROUND($K39*(VLOOKUP($E39,Tabla1[],2,FALSE)),2)</f>
        <v>0</v>
      </c>
      <c r="N39" s="18">
        <f>ROUND($K39*(VLOOKUP($E39,Tabla1[],3,FALSE)),2)</f>
        <v>0</v>
      </c>
      <c r="O39" s="18">
        <f t="shared" si="12"/>
        <v>0</v>
      </c>
      <c r="P39" s="18">
        <f t="shared" si="13"/>
        <v>0</v>
      </c>
      <c r="Q39" s="107">
        <f t="shared" si="14"/>
        <v>0</v>
      </c>
      <c r="R39" s="108"/>
    </row>
    <row r="40" spans="2:18" ht="32.4" customHeight="1" x14ac:dyDescent="0.35">
      <c r="B40" s="69" t="s">
        <v>31</v>
      </c>
      <c r="C40" s="8" t="s">
        <v>71</v>
      </c>
      <c r="D40" s="68" t="s">
        <v>72</v>
      </c>
      <c r="E40" s="4" t="s">
        <v>1</v>
      </c>
      <c r="F40" s="20" t="s">
        <v>22</v>
      </c>
      <c r="G40" s="5">
        <v>203.01</v>
      </c>
      <c r="H40" s="5">
        <f t="shared" si="15"/>
        <v>24.67</v>
      </c>
      <c r="I40" s="64"/>
      <c r="J40" s="5">
        <f t="shared" si="9"/>
        <v>0</v>
      </c>
      <c r="K40" s="18">
        <f t="shared" si="10"/>
        <v>0</v>
      </c>
      <c r="L40" s="5">
        <f t="shared" si="11"/>
        <v>0</v>
      </c>
      <c r="M40" s="18">
        <f>ROUND($K40*(VLOOKUP($E40,Tabla1[],2,FALSE)),2)</f>
        <v>0</v>
      </c>
      <c r="N40" s="18">
        <f>ROUND($K40*(VLOOKUP($E40,Tabla1[],3,FALSE)),2)</f>
        <v>0</v>
      </c>
      <c r="O40" s="18">
        <f t="shared" si="12"/>
        <v>0</v>
      </c>
      <c r="P40" s="18">
        <f t="shared" si="13"/>
        <v>0</v>
      </c>
      <c r="Q40" s="107">
        <f t="shared" si="14"/>
        <v>0</v>
      </c>
      <c r="R40" s="108"/>
    </row>
    <row r="41" spans="2:18" ht="32.4" customHeight="1" x14ac:dyDescent="0.35">
      <c r="B41" s="69" t="s">
        <v>31</v>
      </c>
      <c r="C41" s="8" t="s">
        <v>73</v>
      </c>
      <c r="D41" s="68" t="s">
        <v>74</v>
      </c>
      <c r="E41" s="4" t="s">
        <v>0</v>
      </c>
      <c r="F41" s="20" t="s">
        <v>22</v>
      </c>
      <c r="G41" s="5">
        <v>45</v>
      </c>
      <c r="H41" s="5">
        <f t="shared" si="15"/>
        <v>24.67</v>
      </c>
      <c r="I41" s="64"/>
      <c r="J41" s="5">
        <f t="shared" si="9"/>
        <v>0</v>
      </c>
      <c r="K41" s="18">
        <f t="shared" si="10"/>
        <v>0</v>
      </c>
      <c r="L41" s="5">
        <f t="shared" si="11"/>
        <v>0</v>
      </c>
      <c r="M41" s="18">
        <f>ROUND($K41*(VLOOKUP($E41,Tabla1[],2,FALSE)),2)</f>
        <v>0</v>
      </c>
      <c r="N41" s="18">
        <f>ROUND($K41*(VLOOKUP($E41,Tabla1[],3,FALSE)),2)</f>
        <v>0</v>
      </c>
      <c r="O41" s="18">
        <f t="shared" si="12"/>
        <v>0</v>
      </c>
      <c r="P41" s="18">
        <f t="shared" si="13"/>
        <v>0</v>
      </c>
      <c r="Q41" s="107">
        <f t="shared" si="14"/>
        <v>0</v>
      </c>
      <c r="R41" s="108"/>
    </row>
    <row r="42" spans="2:18" ht="32.4" customHeight="1" x14ac:dyDescent="0.35">
      <c r="B42" s="69" t="s">
        <v>31</v>
      </c>
      <c r="C42" s="8" t="s">
        <v>612</v>
      </c>
      <c r="D42" s="68" t="s">
        <v>75</v>
      </c>
      <c r="E42" s="4" t="s">
        <v>0</v>
      </c>
      <c r="F42" s="20" t="s">
        <v>22</v>
      </c>
      <c r="G42" s="5">
        <v>69.91</v>
      </c>
      <c r="H42" s="5">
        <f t="shared" si="15"/>
        <v>24.67</v>
      </c>
      <c r="I42" s="64"/>
      <c r="J42" s="5">
        <f t="shared" si="9"/>
        <v>0</v>
      </c>
      <c r="K42" s="18">
        <f t="shared" si="10"/>
        <v>0</v>
      </c>
      <c r="L42" s="5">
        <f t="shared" si="11"/>
        <v>0</v>
      </c>
      <c r="M42" s="18">
        <f>ROUND($K42*(VLOOKUP($E42,Tabla1[],2,FALSE)),2)</f>
        <v>0</v>
      </c>
      <c r="N42" s="18">
        <f>ROUND($K42*(VLOOKUP($E42,Tabla1[],3,FALSE)),2)</f>
        <v>0</v>
      </c>
      <c r="O42" s="18">
        <f t="shared" si="12"/>
        <v>0</v>
      </c>
      <c r="P42" s="18">
        <f t="shared" si="13"/>
        <v>0</v>
      </c>
      <c r="Q42" s="107">
        <f t="shared" si="14"/>
        <v>0</v>
      </c>
      <c r="R42" s="108"/>
    </row>
    <row r="43" spans="2:18" ht="32.4" customHeight="1" x14ac:dyDescent="0.35">
      <c r="B43" s="69" t="s">
        <v>31</v>
      </c>
      <c r="C43" s="8" t="s">
        <v>76</v>
      </c>
      <c r="D43" s="68" t="s">
        <v>77</v>
      </c>
      <c r="E43" s="4" t="s">
        <v>0</v>
      </c>
      <c r="F43" s="20" t="s">
        <v>22</v>
      </c>
      <c r="G43" s="5">
        <v>28</v>
      </c>
      <c r="H43" s="5">
        <f t="shared" si="15"/>
        <v>24.67</v>
      </c>
      <c r="I43" s="64"/>
      <c r="J43" s="5">
        <f t="shared" si="9"/>
        <v>0</v>
      </c>
      <c r="K43" s="18">
        <f t="shared" si="10"/>
        <v>0</v>
      </c>
      <c r="L43" s="5">
        <f t="shared" si="11"/>
        <v>0</v>
      </c>
      <c r="M43" s="18">
        <f>ROUND($K43*(VLOOKUP($E43,Tabla1[],2,FALSE)),2)</f>
        <v>0</v>
      </c>
      <c r="N43" s="18">
        <f>ROUND($K43*(VLOOKUP($E43,Tabla1[],3,FALSE)),2)</f>
        <v>0</v>
      </c>
      <c r="O43" s="18">
        <f t="shared" si="12"/>
        <v>0</v>
      </c>
      <c r="P43" s="18">
        <f t="shared" si="13"/>
        <v>0</v>
      </c>
      <c r="Q43" s="107">
        <f t="shared" si="14"/>
        <v>0</v>
      </c>
      <c r="R43" s="108"/>
    </row>
    <row r="44" spans="2:18" ht="32.4" customHeight="1" x14ac:dyDescent="0.35">
      <c r="B44" s="69" t="s">
        <v>31</v>
      </c>
      <c r="C44" s="8" t="s">
        <v>613</v>
      </c>
      <c r="D44" s="68" t="s">
        <v>614</v>
      </c>
      <c r="E44" s="4" t="s">
        <v>1</v>
      </c>
      <c r="F44" s="20" t="s">
        <v>22</v>
      </c>
      <c r="G44" s="5">
        <v>175</v>
      </c>
      <c r="H44" s="5">
        <f t="shared" si="15"/>
        <v>24.67</v>
      </c>
      <c r="I44" s="64"/>
      <c r="J44" s="5">
        <f t="shared" si="9"/>
        <v>0</v>
      </c>
      <c r="K44" s="18">
        <f t="shared" si="10"/>
        <v>0</v>
      </c>
      <c r="L44" s="5">
        <f t="shared" si="11"/>
        <v>0</v>
      </c>
      <c r="M44" s="18">
        <f>ROUND($K44*(VLOOKUP($E44,Tabla1[],2,FALSE)),2)</f>
        <v>0</v>
      </c>
      <c r="N44" s="18">
        <f>ROUND($K44*(VLOOKUP($E44,Tabla1[],3,FALSE)),2)</f>
        <v>0</v>
      </c>
      <c r="O44" s="18">
        <f t="shared" si="12"/>
        <v>0</v>
      </c>
      <c r="P44" s="18">
        <f t="shared" si="13"/>
        <v>0</v>
      </c>
      <c r="Q44" s="107">
        <f t="shared" si="14"/>
        <v>0</v>
      </c>
      <c r="R44" s="108"/>
    </row>
    <row r="45" spans="2:18" ht="32.4" customHeight="1" x14ac:dyDescent="0.35">
      <c r="B45" s="69" t="s">
        <v>31</v>
      </c>
      <c r="C45" s="8" t="s">
        <v>78</v>
      </c>
      <c r="D45" s="68" t="s">
        <v>79</v>
      </c>
      <c r="E45" s="4" t="s">
        <v>1</v>
      </c>
      <c r="F45" s="20" t="s">
        <v>22</v>
      </c>
      <c r="G45" s="5">
        <v>100</v>
      </c>
      <c r="H45" s="5">
        <f t="shared" si="15"/>
        <v>24.67</v>
      </c>
      <c r="I45" s="64"/>
      <c r="J45" s="5">
        <f t="shared" si="9"/>
        <v>0</v>
      </c>
      <c r="K45" s="18">
        <f t="shared" si="10"/>
        <v>0</v>
      </c>
      <c r="L45" s="5">
        <f t="shared" si="11"/>
        <v>0</v>
      </c>
      <c r="M45" s="18">
        <f>ROUND($K45*(VLOOKUP($E45,Tabla1[],2,FALSE)),2)</f>
        <v>0</v>
      </c>
      <c r="N45" s="18">
        <f>ROUND($K45*(VLOOKUP($E45,Tabla1[],3,FALSE)),2)</f>
        <v>0</v>
      </c>
      <c r="O45" s="18">
        <f t="shared" si="12"/>
        <v>0</v>
      </c>
      <c r="P45" s="18">
        <f t="shared" si="13"/>
        <v>0</v>
      </c>
      <c r="Q45" s="107">
        <f t="shared" si="14"/>
        <v>0</v>
      </c>
      <c r="R45" s="108"/>
    </row>
    <row r="46" spans="2:18" ht="32.4" customHeight="1" x14ac:dyDescent="0.35">
      <c r="B46" s="69" t="s">
        <v>608</v>
      </c>
      <c r="C46" s="8" t="s">
        <v>80</v>
      </c>
      <c r="D46" s="68" t="s">
        <v>81</v>
      </c>
      <c r="E46" s="4" t="s">
        <v>1</v>
      </c>
      <c r="F46" s="20" t="s">
        <v>22</v>
      </c>
      <c r="G46" s="5">
        <v>855.38</v>
      </c>
      <c r="H46" s="5">
        <f t="shared" si="15"/>
        <v>24.67</v>
      </c>
      <c r="I46" s="64"/>
      <c r="J46" s="5">
        <f t="shared" si="9"/>
        <v>0</v>
      </c>
      <c r="K46" s="18">
        <f t="shared" si="10"/>
        <v>0</v>
      </c>
      <c r="L46" s="5">
        <f t="shared" si="11"/>
        <v>0</v>
      </c>
      <c r="M46" s="18">
        <f>ROUND($K46*(VLOOKUP($E46,Tabla1[],2,FALSE)),2)</f>
        <v>0</v>
      </c>
      <c r="N46" s="18">
        <f>ROUND($K46*(VLOOKUP($E46,Tabla1[],3,FALSE)),2)</f>
        <v>0</v>
      </c>
      <c r="O46" s="18">
        <f t="shared" si="12"/>
        <v>0</v>
      </c>
      <c r="P46" s="18">
        <f t="shared" si="13"/>
        <v>0</v>
      </c>
      <c r="Q46" s="107">
        <f t="shared" si="14"/>
        <v>0</v>
      </c>
      <c r="R46" s="108"/>
    </row>
    <row r="47" spans="2:18" ht="32.4" customHeight="1" x14ac:dyDescent="0.35">
      <c r="B47" s="69" t="s">
        <v>608</v>
      </c>
      <c r="C47" s="8" t="s">
        <v>82</v>
      </c>
      <c r="D47" s="68" t="s">
        <v>83</v>
      </c>
      <c r="E47" s="4" t="s">
        <v>0</v>
      </c>
      <c r="F47" s="20" t="s">
        <v>22</v>
      </c>
      <c r="G47" s="5">
        <v>30</v>
      </c>
      <c r="H47" s="5">
        <f t="shared" si="15"/>
        <v>24.67</v>
      </c>
      <c r="I47" s="64"/>
      <c r="J47" s="5">
        <f t="shared" si="9"/>
        <v>0</v>
      </c>
      <c r="K47" s="18">
        <f t="shared" si="10"/>
        <v>0</v>
      </c>
      <c r="L47" s="5">
        <f t="shared" si="11"/>
        <v>0</v>
      </c>
      <c r="M47" s="18">
        <f>ROUND($K47*(VLOOKUP($E47,Tabla1[],2,FALSE)),2)</f>
        <v>0</v>
      </c>
      <c r="N47" s="18">
        <f>ROUND($K47*(VLOOKUP($E47,Tabla1[],3,FALSE)),2)</f>
        <v>0</v>
      </c>
      <c r="O47" s="18">
        <f t="shared" si="12"/>
        <v>0</v>
      </c>
      <c r="P47" s="18">
        <f t="shared" si="13"/>
        <v>0</v>
      </c>
      <c r="Q47" s="107">
        <f t="shared" si="14"/>
        <v>0</v>
      </c>
      <c r="R47" s="108"/>
    </row>
    <row r="48" spans="2:18" ht="32.4" customHeight="1" x14ac:dyDescent="0.35">
      <c r="B48" s="69" t="s">
        <v>608</v>
      </c>
      <c r="C48" s="8" t="s">
        <v>84</v>
      </c>
      <c r="D48" s="68" t="s">
        <v>85</v>
      </c>
      <c r="E48" s="4" t="s">
        <v>0</v>
      </c>
      <c r="F48" s="20" t="s">
        <v>22</v>
      </c>
      <c r="G48" s="5">
        <v>36</v>
      </c>
      <c r="H48" s="5">
        <f t="shared" si="15"/>
        <v>24.67</v>
      </c>
      <c r="I48" s="64"/>
      <c r="J48" s="5">
        <f t="shared" si="9"/>
        <v>0</v>
      </c>
      <c r="K48" s="18">
        <f t="shared" si="10"/>
        <v>0</v>
      </c>
      <c r="L48" s="5">
        <f t="shared" si="11"/>
        <v>0</v>
      </c>
      <c r="M48" s="18">
        <f>ROUND($K48*(VLOOKUP($E48,Tabla1[],2,FALSE)),2)</f>
        <v>0</v>
      </c>
      <c r="N48" s="18">
        <f>ROUND($K48*(VLOOKUP($E48,Tabla1[],3,FALSE)),2)</f>
        <v>0</v>
      </c>
      <c r="O48" s="18">
        <f t="shared" si="12"/>
        <v>0</v>
      </c>
      <c r="P48" s="18">
        <f t="shared" si="13"/>
        <v>0</v>
      </c>
      <c r="Q48" s="107">
        <f t="shared" si="14"/>
        <v>0</v>
      </c>
      <c r="R48" s="108"/>
    </row>
    <row r="49" spans="2:18" ht="32.4" customHeight="1" x14ac:dyDescent="0.35">
      <c r="B49" s="69" t="s">
        <v>608</v>
      </c>
      <c r="C49" s="8" t="s">
        <v>86</v>
      </c>
      <c r="D49" s="68" t="s">
        <v>87</v>
      </c>
      <c r="E49" s="4" t="s">
        <v>1</v>
      </c>
      <c r="F49" s="20" t="s">
        <v>22</v>
      </c>
      <c r="G49" s="5">
        <v>385</v>
      </c>
      <c r="H49" s="5">
        <f t="shared" si="15"/>
        <v>24.67</v>
      </c>
      <c r="I49" s="64"/>
      <c r="J49" s="5">
        <f t="shared" si="9"/>
        <v>0</v>
      </c>
      <c r="K49" s="18">
        <f t="shared" si="10"/>
        <v>0</v>
      </c>
      <c r="L49" s="5">
        <f t="shared" si="11"/>
        <v>0</v>
      </c>
      <c r="M49" s="18">
        <f>ROUND($K49*(VLOOKUP($E49,Tabla1[],2,FALSE)),2)</f>
        <v>0</v>
      </c>
      <c r="N49" s="18">
        <f>ROUND($K49*(VLOOKUP($E49,Tabla1[],3,FALSE)),2)</f>
        <v>0</v>
      </c>
      <c r="O49" s="18">
        <f t="shared" si="12"/>
        <v>0</v>
      </c>
      <c r="P49" s="18">
        <f t="shared" si="13"/>
        <v>0</v>
      </c>
      <c r="Q49" s="107">
        <f t="shared" si="14"/>
        <v>0</v>
      </c>
      <c r="R49" s="108"/>
    </row>
    <row r="50" spans="2:18" ht="32.4" customHeight="1" x14ac:dyDescent="0.35">
      <c r="B50" s="69" t="s">
        <v>608</v>
      </c>
      <c r="C50" s="8" t="s">
        <v>88</v>
      </c>
      <c r="D50" s="68" t="s">
        <v>89</v>
      </c>
      <c r="E50" s="4" t="s">
        <v>1</v>
      </c>
      <c r="F50" s="20" t="s">
        <v>22</v>
      </c>
      <c r="G50" s="5">
        <v>147</v>
      </c>
      <c r="H50" s="5">
        <f t="shared" si="15"/>
        <v>24.67</v>
      </c>
      <c r="I50" s="64"/>
      <c r="J50" s="5">
        <f t="shared" si="9"/>
        <v>0</v>
      </c>
      <c r="K50" s="18">
        <f t="shared" si="10"/>
        <v>0</v>
      </c>
      <c r="L50" s="5">
        <f t="shared" si="11"/>
        <v>0</v>
      </c>
      <c r="M50" s="18">
        <f>ROUND($K50*(VLOOKUP($E50,Tabla1[],2,FALSE)),2)</f>
        <v>0</v>
      </c>
      <c r="N50" s="18">
        <f>ROUND($K50*(VLOOKUP($E50,Tabla1[],3,FALSE)),2)</f>
        <v>0</v>
      </c>
      <c r="O50" s="18">
        <f t="shared" si="12"/>
        <v>0</v>
      </c>
      <c r="P50" s="18">
        <f t="shared" si="13"/>
        <v>0</v>
      </c>
      <c r="Q50" s="107">
        <f t="shared" si="14"/>
        <v>0</v>
      </c>
      <c r="R50" s="108"/>
    </row>
    <row r="51" spans="2:18" ht="32.4" customHeight="1" x14ac:dyDescent="0.35">
      <c r="B51" s="69" t="s">
        <v>608</v>
      </c>
      <c r="C51" s="8" t="s">
        <v>90</v>
      </c>
      <c r="D51" s="68" t="s">
        <v>91</v>
      </c>
      <c r="E51" s="4" t="s">
        <v>1</v>
      </c>
      <c r="F51" s="20" t="s">
        <v>22</v>
      </c>
      <c r="G51" s="5">
        <v>585</v>
      </c>
      <c r="H51" s="5">
        <f t="shared" si="15"/>
        <v>24.67</v>
      </c>
      <c r="I51" s="64"/>
      <c r="J51" s="5">
        <f t="shared" si="9"/>
        <v>0</v>
      </c>
      <c r="K51" s="18">
        <f t="shared" si="10"/>
        <v>0</v>
      </c>
      <c r="L51" s="5">
        <f t="shared" si="11"/>
        <v>0</v>
      </c>
      <c r="M51" s="18">
        <f>ROUND($K51*(VLOOKUP($E51,Tabla1[],2,FALSE)),2)</f>
        <v>0</v>
      </c>
      <c r="N51" s="18">
        <f>ROUND($K51*(VLOOKUP($E51,Tabla1[],3,FALSE)),2)</f>
        <v>0</v>
      </c>
      <c r="O51" s="18">
        <f t="shared" si="12"/>
        <v>0</v>
      </c>
      <c r="P51" s="18">
        <f t="shared" si="13"/>
        <v>0</v>
      </c>
      <c r="Q51" s="107">
        <f t="shared" si="14"/>
        <v>0</v>
      </c>
      <c r="R51" s="108"/>
    </row>
    <row r="52" spans="2:18" ht="32.4" customHeight="1" x14ac:dyDescent="0.35">
      <c r="B52" s="69" t="s">
        <v>608</v>
      </c>
      <c r="C52" s="8" t="s">
        <v>92</v>
      </c>
      <c r="D52" s="68" t="s">
        <v>93</v>
      </c>
      <c r="E52" s="4" t="s">
        <v>1</v>
      </c>
      <c r="F52" s="20" t="s">
        <v>22</v>
      </c>
      <c r="G52" s="5">
        <v>126</v>
      </c>
      <c r="H52" s="5">
        <f t="shared" si="15"/>
        <v>24.67</v>
      </c>
      <c r="I52" s="64"/>
      <c r="J52" s="5">
        <f t="shared" si="9"/>
        <v>0</v>
      </c>
      <c r="K52" s="18">
        <f t="shared" si="10"/>
        <v>0</v>
      </c>
      <c r="L52" s="5">
        <f t="shared" si="11"/>
        <v>0</v>
      </c>
      <c r="M52" s="18">
        <f>ROUND($K52*(VLOOKUP($E52,Tabla1[],2,FALSE)),2)</f>
        <v>0</v>
      </c>
      <c r="N52" s="18">
        <f>ROUND($K52*(VLOOKUP($E52,Tabla1[],3,FALSE)),2)</f>
        <v>0</v>
      </c>
      <c r="O52" s="18">
        <f t="shared" si="12"/>
        <v>0</v>
      </c>
      <c r="P52" s="18">
        <f t="shared" si="13"/>
        <v>0</v>
      </c>
      <c r="Q52" s="107">
        <f t="shared" si="14"/>
        <v>0</v>
      </c>
      <c r="R52" s="108"/>
    </row>
    <row r="53" spans="2:18" ht="32.4" customHeight="1" x14ac:dyDescent="0.35">
      <c r="B53" s="69" t="s">
        <v>608</v>
      </c>
      <c r="C53" s="8" t="s">
        <v>94</v>
      </c>
      <c r="D53" s="68" t="s">
        <v>95</v>
      </c>
      <c r="E53" s="4" t="s">
        <v>1</v>
      </c>
      <c r="F53" s="20" t="s">
        <v>22</v>
      </c>
      <c r="G53" s="5">
        <v>511.83</v>
      </c>
      <c r="H53" s="5">
        <f t="shared" si="15"/>
        <v>24.67</v>
      </c>
      <c r="I53" s="64"/>
      <c r="J53" s="5">
        <f t="shared" si="9"/>
        <v>0</v>
      </c>
      <c r="K53" s="18">
        <f t="shared" si="10"/>
        <v>0</v>
      </c>
      <c r="L53" s="5">
        <f t="shared" si="11"/>
        <v>0</v>
      </c>
      <c r="M53" s="18">
        <f>ROUND($K53*(VLOOKUP($E53,Tabla1[],2,FALSE)),2)</f>
        <v>0</v>
      </c>
      <c r="N53" s="18">
        <f>ROUND($K53*(VLOOKUP($E53,Tabla1[],3,FALSE)),2)</f>
        <v>0</v>
      </c>
      <c r="O53" s="18">
        <f t="shared" si="12"/>
        <v>0</v>
      </c>
      <c r="P53" s="18">
        <f t="shared" si="13"/>
        <v>0</v>
      </c>
      <c r="Q53" s="107">
        <f t="shared" si="14"/>
        <v>0</v>
      </c>
      <c r="R53" s="108"/>
    </row>
    <row r="54" spans="2:18" ht="32.4" customHeight="1" x14ac:dyDescent="0.35">
      <c r="B54" s="69" t="s">
        <v>608</v>
      </c>
      <c r="C54" s="8" t="s">
        <v>96</v>
      </c>
      <c r="D54" s="68" t="s">
        <v>97</v>
      </c>
      <c r="E54" s="4" t="s">
        <v>1</v>
      </c>
      <c r="F54" s="20" t="s">
        <v>22</v>
      </c>
      <c r="G54" s="5">
        <v>155</v>
      </c>
      <c r="H54" s="5">
        <f t="shared" si="15"/>
        <v>24.67</v>
      </c>
      <c r="I54" s="64"/>
      <c r="J54" s="5">
        <f t="shared" si="9"/>
        <v>0</v>
      </c>
      <c r="K54" s="18">
        <f t="shared" si="10"/>
        <v>0</v>
      </c>
      <c r="L54" s="5">
        <f t="shared" si="11"/>
        <v>0</v>
      </c>
      <c r="M54" s="18">
        <f>ROUND($K54*(VLOOKUP($E54,Tabla1[],2,FALSE)),2)</f>
        <v>0</v>
      </c>
      <c r="N54" s="18">
        <f>ROUND($K54*(VLOOKUP($E54,Tabla1[],3,FALSE)),2)</f>
        <v>0</v>
      </c>
      <c r="O54" s="18">
        <f t="shared" si="12"/>
        <v>0</v>
      </c>
      <c r="P54" s="18">
        <f t="shared" si="13"/>
        <v>0</v>
      </c>
      <c r="Q54" s="107">
        <f t="shared" si="14"/>
        <v>0</v>
      </c>
      <c r="R54" s="108"/>
    </row>
    <row r="55" spans="2:18" ht="32.4" customHeight="1" x14ac:dyDescent="0.35">
      <c r="B55" s="69" t="s">
        <v>608</v>
      </c>
      <c r="C55" s="8" t="s">
        <v>641</v>
      </c>
      <c r="D55" s="68" t="s">
        <v>642</v>
      </c>
      <c r="E55" s="4" t="s">
        <v>1</v>
      </c>
      <c r="F55" s="20" t="s">
        <v>22</v>
      </c>
      <c r="G55" s="5">
        <v>388</v>
      </c>
      <c r="H55" s="5">
        <f t="shared" si="15"/>
        <v>24.67</v>
      </c>
      <c r="I55" s="64"/>
      <c r="J55" s="5">
        <f t="shared" si="9"/>
        <v>0</v>
      </c>
      <c r="K55" s="18">
        <f t="shared" si="10"/>
        <v>0</v>
      </c>
      <c r="L55" s="5">
        <f t="shared" si="11"/>
        <v>0</v>
      </c>
      <c r="M55" s="18">
        <f>ROUND($K55*(VLOOKUP($E55,Tabla1[],2,FALSE)),2)</f>
        <v>0</v>
      </c>
      <c r="N55" s="18">
        <f>ROUND($K55*(VLOOKUP($E55,Tabla1[],3,FALSE)),2)</f>
        <v>0</v>
      </c>
      <c r="O55" s="18">
        <f t="shared" si="12"/>
        <v>0</v>
      </c>
      <c r="P55" s="18">
        <f t="shared" si="13"/>
        <v>0</v>
      </c>
      <c r="Q55" s="107">
        <f t="shared" si="14"/>
        <v>0</v>
      </c>
      <c r="R55" s="108"/>
    </row>
    <row r="56" spans="2:18" ht="32.4" customHeight="1" x14ac:dyDescent="0.35">
      <c r="B56" s="69" t="s">
        <v>608</v>
      </c>
      <c r="C56" s="8" t="s">
        <v>98</v>
      </c>
      <c r="D56" s="68" t="s">
        <v>99</v>
      </c>
      <c r="E56" s="4" t="s">
        <v>1</v>
      </c>
      <c r="F56" s="20" t="s">
        <v>22</v>
      </c>
      <c r="G56" s="5">
        <v>311.05</v>
      </c>
      <c r="H56" s="5">
        <f t="shared" si="15"/>
        <v>24.67</v>
      </c>
      <c r="I56" s="64"/>
      <c r="J56" s="5">
        <f t="shared" si="9"/>
        <v>0</v>
      </c>
      <c r="K56" s="18">
        <f t="shared" si="10"/>
        <v>0</v>
      </c>
      <c r="L56" s="5">
        <f t="shared" si="11"/>
        <v>0</v>
      </c>
      <c r="M56" s="18">
        <f>ROUND($K56*(VLOOKUP($E56,Tabla1[],2,FALSE)),2)</f>
        <v>0</v>
      </c>
      <c r="N56" s="18">
        <f>ROUND($K56*(VLOOKUP($E56,Tabla1[],3,FALSE)),2)</f>
        <v>0</v>
      </c>
      <c r="O56" s="18">
        <f t="shared" si="12"/>
        <v>0</v>
      </c>
      <c r="P56" s="18">
        <f t="shared" si="13"/>
        <v>0</v>
      </c>
      <c r="Q56" s="107">
        <f t="shared" si="14"/>
        <v>0</v>
      </c>
      <c r="R56" s="108"/>
    </row>
    <row r="57" spans="2:18" ht="32.4" customHeight="1" x14ac:dyDescent="0.35">
      <c r="B57" s="69" t="s">
        <v>608</v>
      </c>
      <c r="C57" s="8" t="s">
        <v>100</v>
      </c>
      <c r="D57" s="68" t="s">
        <v>101</v>
      </c>
      <c r="E57" s="4" t="s">
        <v>1</v>
      </c>
      <c r="F57" s="20" t="s">
        <v>22</v>
      </c>
      <c r="G57" s="5">
        <v>40</v>
      </c>
      <c r="H57" s="5">
        <f t="shared" si="15"/>
        <v>24.67</v>
      </c>
      <c r="I57" s="64"/>
      <c r="J57" s="5">
        <f t="shared" si="9"/>
        <v>0</v>
      </c>
      <c r="K57" s="18">
        <f t="shared" si="10"/>
        <v>0</v>
      </c>
      <c r="L57" s="5">
        <f t="shared" si="11"/>
        <v>0</v>
      </c>
      <c r="M57" s="18">
        <f>ROUND($K57*(VLOOKUP($E57,Tabla1[],2,FALSE)),2)</f>
        <v>0</v>
      </c>
      <c r="N57" s="18">
        <f>ROUND($K57*(VLOOKUP($E57,Tabla1[],3,FALSE)),2)</f>
        <v>0</v>
      </c>
      <c r="O57" s="18">
        <f t="shared" si="12"/>
        <v>0</v>
      </c>
      <c r="P57" s="18">
        <f t="shared" si="13"/>
        <v>0</v>
      </c>
      <c r="Q57" s="107">
        <f t="shared" si="14"/>
        <v>0</v>
      </c>
      <c r="R57" s="108"/>
    </row>
    <row r="58" spans="2:18" ht="32.4" customHeight="1" x14ac:dyDescent="0.35">
      <c r="B58" s="69" t="s">
        <v>608</v>
      </c>
      <c r="C58" s="8" t="s">
        <v>102</v>
      </c>
      <c r="D58" s="68" t="s">
        <v>103</v>
      </c>
      <c r="E58" s="4" t="s">
        <v>1</v>
      </c>
      <c r="F58" s="20" t="s">
        <v>22</v>
      </c>
      <c r="G58" s="5">
        <v>161.71</v>
      </c>
      <c r="H58" s="5">
        <f t="shared" si="15"/>
        <v>24.67</v>
      </c>
      <c r="I58" s="64"/>
      <c r="J58" s="5">
        <f t="shared" si="9"/>
        <v>0</v>
      </c>
      <c r="K58" s="18">
        <f t="shared" si="10"/>
        <v>0</v>
      </c>
      <c r="L58" s="5">
        <f t="shared" si="11"/>
        <v>0</v>
      </c>
      <c r="M58" s="18">
        <f>ROUND($K58*(VLOOKUP($E58,Tabla1[],2,FALSE)),2)</f>
        <v>0</v>
      </c>
      <c r="N58" s="18">
        <f>ROUND($K58*(VLOOKUP($E58,Tabla1[],3,FALSE)),2)</f>
        <v>0</v>
      </c>
      <c r="O58" s="18">
        <f t="shared" si="12"/>
        <v>0</v>
      </c>
      <c r="P58" s="18">
        <f t="shared" si="13"/>
        <v>0</v>
      </c>
      <c r="Q58" s="107">
        <f t="shared" si="14"/>
        <v>0</v>
      </c>
      <c r="R58" s="108"/>
    </row>
    <row r="59" spans="2:18" ht="32.4" customHeight="1" x14ac:dyDescent="0.35">
      <c r="B59" s="69" t="s">
        <v>608</v>
      </c>
      <c r="C59" s="8" t="s">
        <v>104</v>
      </c>
      <c r="D59" s="68" t="s">
        <v>105</v>
      </c>
      <c r="E59" s="4" t="s">
        <v>0</v>
      </c>
      <c r="F59" s="20" t="s">
        <v>22</v>
      </c>
      <c r="G59" s="5">
        <v>22</v>
      </c>
      <c r="H59" s="5">
        <f t="shared" si="15"/>
        <v>24.67</v>
      </c>
      <c r="I59" s="64"/>
      <c r="J59" s="5">
        <f t="shared" si="9"/>
        <v>0</v>
      </c>
      <c r="K59" s="18">
        <f t="shared" si="10"/>
        <v>0</v>
      </c>
      <c r="L59" s="5">
        <f t="shared" si="11"/>
        <v>0</v>
      </c>
      <c r="M59" s="18">
        <f>ROUND($K59*(VLOOKUP($E59,Tabla1[],2,FALSE)),2)</f>
        <v>0</v>
      </c>
      <c r="N59" s="18">
        <f>ROUND($K59*(VLOOKUP($E59,Tabla1[],3,FALSE)),2)</f>
        <v>0</v>
      </c>
      <c r="O59" s="18">
        <f t="shared" si="12"/>
        <v>0</v>
      </c>
      <c r="P59" s="18">
        <f t="shared" si="13"/>
        <v>0</v>
      </c>
      <c r="Q59" s="107">
        <f t="shared" si="14"/>
        <v>0</v>
      </c>
      <c r="R59" s="108"/>
    </row>
    <row r="60" spans="2:18" ht="32.4" customHeight="1" x14ac:dyDescent="0.35">
      <c r="B60" s="69" t="s">
        <v>608</v>
      </c>
      <c r="C60" s="8" t="s">
        <v>106</v>
      </c>
      <c r="D60" s="68" t="s">
        <v>107</v>
      </c>
      <c r="E60" s="4" t="s">
        <v>1</v>
      </c>
      <c r="F60" s="20" t="s">
        <v>22</v>
      </c>
      <c r="G60" s="5">
        <v>135</v>
      </c>
      <c r="H60" s="5">
        <f t="shared" si="15"/>
        <v>24.67</v>
      </c>
      <c r="I60" s="64"/>
      <c r="J60" s="5">
        <f t="shared" si="9"/>
        <v>0</v>
      </c>
      <c r="K60" s="18">
        <f t="shared" si="10"/>
        <v>0</v>
      </c>
      <c r="L60" s="5">
        <f t="shared" si="11"/>
        <v>0</v>
      </c>
      <c r="M60" s="18">
        <f>ROUND($K60*(VLOOKUP($E60,Tabla1[],2,FALSE)),2)</f>
        <v>0</v>
      </c>
      <c r="N60" s="18">
        <f>ROUND($K60*(VLOOKUP($E60,Tabla1[],3,FALSE)),2)</f>
        <v>0</v>
      </c>
      <c r="O60" s="18">
        <f t="shared" si="12"/>
        <v>0</v>
      </c>
      <c r="P60" s="18">
        <f t="shared" si="13"/>
        <v>0</v>
      </c>
      <c r="Q60" s="107">
        <f t="shared" si="14"/>
        <v>0</v>
      </c>
      <c r="R60" s="108"/>
    </row>
    <row r="61" spans="2:18" ht="32.4" customHeight="1" x14ac:dyDescent="0.35">
      <c r="B61" s="69" t="s">
        <v>608</v>
      </c>
      <c r="C61" s="8" t="s">
        <v>108</v>
      </c>
      <c r="D61" s="68" t="s">
        <v>109</v>
      </c>
      <c r="E61" s="4" t="s">
        <v>3</v>
      </c>
      <c r="F61" s="20" t="s">
        <v>22</v>
      </c>
      <c r="G61" s="5">
        <v>7008</v>
      </c>
      <c r="H61" s="5">
        <f t="shared" si="15"/>
        <v>24.67</v>
      </c>
      <c r="I61" s="64"/>
      <c r="J61" s="5">
        <f t="shared" si="9"/>
        <v>0</v>
      </c>
      <c r="K61" s="18">
        <f t="shared" si="10"/>
        <v>0</v>
      </c>
      <c r="L61" s="5">
        <f t="shared" si="11"/>
        <v>0</v>
      </c>
      <c r="M61" s="18">
        <f>ROUND($K61*(VLOOKUP($E61,Tabla1[],2,FALSE)),2)</f>
        <v>0</v>
      </c>
      <c r="N61" s="18">
        <f>ROUND($K61*(VLOOKUP($E61,Tabla1[],3,FALSE)),2)</f>
        <v>0</v>
      </c>
      <c r="O61" s="18">
        <f t="shared" si="12"/>
        <v>0</v>
      </c>
      <c r="P61" s="18">
        <f t="shared" si="13"/>
        <v>0</v>
      </c>
      <c r="Q61" s="107">
        <f t="shared" si="14"/>
        <v>0</v>
      </c>
      <c r="R61" s="108"/>
    </row>
    <row r="62" spans="2:18" ht="32.4" customHeight="1" x14ac:dyDescent="0.35">
      <c r="B62" s="69" t="s">
        <v>608</v>
      </c>
      <c r="C62" s="8" t="s">
        <v>110</v>
      </c>
      <c r="D62" s="68" t="s">
        <v>111</v>
      </c>
      <c r="E62" s="4" t="s">
        <v>1</v>
      </c>
      <c r="F62" s="20" t="s">
        <v>22</v>
      </c>
      <c r="G62" s="5">
        <v>179</v>
      </c>
      <c r="H62" s="5">
        <f t="shared" si="15"/>
        <v>24.67</v>
      </c>
      <c r="I62" s="64"/>
      <c r="J62" s="5">
        <f t="shared" si="9"/>
        <v>0</v>
      </c>
      <c r="K62" s="18">
        <f t="shared" si="10"/>
        <v>0</v>
      </c>
      <c r="L62" s="5">
        <f t="shared" si="11"/>
        <v>0</v>
      </c>
      <c r="M62" s="18">
        <f>ROUND($K62*(VLOOKUP($E62,Tabla1[],2,FALSE)),2)</f>
        <v>0</v>
      </c>
      <c r="N62" s="18">
        <f>ROUND($K62*(VLOOKUP($E62,Tabla1[],3,FALSE)),2)</f>
        <v>0</v>
      </c>
      <c r="O62" s="18">
        <f t="shared" si="12"/>
        <v>0</v>
      </c>
      <c r="P62" s="18">
        <f t="shared" si="13"/>
        <v>0</v>
      </c>
      <c r="Q62" s="107">
        <f t="shared" si="14"/>
        <v>0</v>
      </c>
      <c r="R62" s="108"/>
    </row>
    <row r="63" spans="2:18" ht="32.4" customHeight="1" x14ac:dyDescent="0.35">
      <c r="B63" s="69" t="s">
        <v>608</v>
      </c>
      <c r="C63" s="8" t="s">
        <v>112</v>
      </c>
      <c r="D63" s="68" t="s">
        <v>113</v>
      </c>
      <c r="E63" s="4" t="s">
        <v>1</v>
      </c>
      <c r="F63" s="20" t="s">
        <v>22</v>
      </c>
      <c r="G63" s="5">
        <v>245.15</v>
      </c>
      <c r="H63" s="5">
        <f t="shared" si="15"/>
        <v>24.67</v>
      </c>
      <c r="I63" s="64"/>
      <c r="J63" s="5">
        <f t="shared" si="9"/>
        <v>0</v>
      </c>
      <c r="K63" s="18">
        <f t="shared" si="10"/>
        <v>0</v>
      </c>
      <c r="L63" s="5">
        <f t="shared" si="11"/>
        <v>0</v>
      </c>
      <c r="M63" s="18">
        <f>ROUND($K63*(VLOOKUP($E63,Tabla1[],2,FALSE)),2)</f>
        <v>0</v>
      </c>
      <c r="N63" s="18">
        <f>ROUND($K63*(VLOOKUP($E63,Tabla1[],3,FALSE)),2)</f>
        <v>0</v>
      </c>
      <c r="O63" s="18">
        <f t="shared" si="12"/>
        <v>0</v>
      </c>
      <c r="P63" s="18">
        <f t="shared" si="13"/>
        <v>0</v>
      </c>
      <c r="Q63" s="107">
        <f t="shared" si="14"/>
        <v>0</v>
      </c>
      <c r="R63" s="108"/>
    </row>
    <row r="64" spans="2:18" ht="32.4" customHeight="1" x14ac:dyDescent="0.35">
      <c r="B64" s="69" t="s">
        <v>608</v>
      </c>
      <c r="C64" s="8" t="s">
        <v>114</v>
      </c>
      <c r="D64" s="68" t="s">
        <v>115</v>
      </c>
      <c r="E64" s="4" t="s">
        <v>1</v>
      </c>
      <c r="F64" s="20" t="s">
        <v>22</v>
      </c>
      <c r="G64" s="5">
        <v>92.45</v>
      </c>
      <c r="H64" s="5">
        <f t="shared" si="15"/>
        <v>24.67</v>
      </c>
      <c r="I64" s="64"/>
      <c r="J64" s="5">
        <f t="shared" si="9"/>
        <v>0</v>
      </c>
      <c r="K64" s="18">
        <f t="shared" si="10"/>
        <v>0</v>
      </c>
      <c r="L64" s="5">
        <f t="shared" si="11"/>
        <v>0</v>
      </c>
      <c r="M64" s="18">
        <f>ROUND($K64*(VLOOKUP($E64,Tabla1[],2,FALSE)),2)</f>
        <v>0</v>
      </c>
      <c r="N64" s="18">
        <f>ROUND($K64*(VLOOKUP($E64,Tabla1[],3,FALSE)),2)</f>
        <v>0</v>
      </c>
      <c r="O64" s="18">
        <f t="shared" si="12"/>
        <v>0</v>
      </c>
      <c r="P64" s="18">
        <f t="shared" si="13"/>
        <v>0</v>
      </c>
      <c r="Q64" s="107">
        <f t="shared" si="14"/>
        <v>0</v>
      </c>
      <c r="R64" s="108"/>
    </row>
    <row r="65" spans="2:18" ht="32.4" customHeight="1" x14ac:dyDescent="0.35">
      <c r="B65" s="69" t="s">
        <v>608</v>
      </c>
      <c r="C65" s="8" t="s">
        <v>116</v>
      </c>
      <c r="D65" s="68" t="s">
        <v>117</v>
      </c>
      <c r="E65" s="4" t="s">
        <v>1</v>
      </c>
      <c r="F65" s="20" t="s">
        <v>22</v>
      </c>
      <c r="G65" s="5">
        <v>397</v>
      </c>
      <c r="H65" s="5">
        <f t="shared" si="15"/>
        <v>24.67</v>
      </c>
      <c r="I65" s="64"/>
      <c r="J65" s="5">
        <f t="shared" si="9"/>
        <v>0</v>
      </c>
      <c r="K65" s="18">
        <f t="shared" si="10"/>
        <v>0</v>
      </c>
      <c r="L65" s="5">
        <f t="shared" si="11"/>
        <v>0</v>
      </c>
      <c r="M65" s="18">
        <f>ROUND($K65*(VLOOKUP($E65,Tabla1[],2,FALSE)),2)</f>
        <v>0</v>
      </c>
      <c r="N65" s="18">
        <f>ROUND($K65*(VLOOKUP($E65,Tabla1[],3,FALSE)),2)</f>
        <v>0</v>
      </c>
      <c r="O65" s="18">
        <f t="shared" si="12"/>
        <v>0</v>
      </c>
      <c r="P65" s="18">
        <f t="shared" si="13"/>
        <v>0</v>
      </c>
      <c r="Q65" s="107">
        <f t="shared" si="14"/>
        <v>0</v>
      </c>
      <c r="R65" s="108"/>
    </row>
    <row r="66" spans="2:18" ht="32.4" customHeight="1" x14ac:dyDescent="0.35">
      <c r="B66" s="69" t="s">
        <v>608</v>
      </c>
      <c r="C66" s="8" t="s">
        <v>118</v>
      </c>
      <c r="D66" s="68" t="s">
        <v>119</v>
      </c>
      <c r="E66" s="4" t="s">
        <v>1</v>
      </c>
      <c r="F66" s="20" t="s">
        <v>22</v>
      </c>
      <c r="G66" s="5">
        <v>553.26</v>
      </c>
      <c r="H66" s="5">
        <f t="shared" si="15"/>
        <v>24.67</v>
      </c>
      <c r="I66" s="64"/>
      <c r="J66" s="5">
        <f t="shared" si="9"/>
        <v>0</v>
      </c>
      <c r="K66" s="18">
        <f t="shared" si="10"/>
        <v>0</v>
      </c>
      <c r="L66" s="5">
        <f t="shared" si="11"/>
        <v>0</v>
      </c>
      <c r="M66" s="18">
        <f>ROUND($K66*(VLOOKUP($E66,Tabla1[],2,FALSE)),2)</f>
        <v>0</v>
      </c>
      <c r="N66" s="18">
        <f>ROUND($K66*(VLOOKUP($E66,Tabla1[],3,FALSE)),2)</f>
        <v>0</v>
      </c>
      <c r="O66" s="18">
        <f t="shared" si="12"/>
        <v>0</v>
      </c>
      <c r="P66" s="18">
        <f t="shared" si="13"/>
        <v>0</v>
      </c>
      <c r="Q66" s="107">
        <f t="shared" si="14"/>
        <v>0</v>
      </c>
      <c r="R66" s="108"/>
    </row>
    <row r="67" spans="2:18" ht="32.4" customHeight="1" x14ac:dyDescent="0.35">
      <c r="B67" s="69" t="s">
        <v>608</v>
      </c>
      <c r="C67" s="8" t="s">
        <v>120</v>
      </c>
      <c r="D67" s="68" t="s">
        <v>643</v>
      </c>
      <c r="E67" s="4" t="s">
        <v>1</v>
      </c>
      <c r="F67" s="20" t="s">
        <v>22</v>
      </c>
      <c r="G67" s="5">
        <v>598.02</v>
      </c>
      <c r="H67" s="5">
        <f t="shared" si="15"/>
        <v>24.67</v>
      </c>
      <c r="I67" s="64"/>
      <c r="J67" s="5">
        <f t="shared" si="9"/>
        <v>0</v>
      </c>
      <c r="K67" s="18">
        <f t="shared" si="10"/>
        <v>0</v>
      </c>
      <c r="L67" s="5">
        <f t="shared" si="11"/>
        <v>0</v>
      </c>
      <c r="M67" s="18">
        <f>ROUND($K67*(VLOOKUP($E67,Tabla1[],2,FALSE)),2)</f>
        <v>0</v>
      </c>
      <c r="N67" s="18">
        <f>ROUND($K67*(VLOOKUP($E67,Tabla1[],3,FALSE)),2)</f>
        <v>0</v>
      </c>
      <c r="O67" s="18">
        <f t="shared" si="12"/>
        <v>0</v>
      </c>
      <c r="P67" s="18">
        <f t="shared" si="13"/>
        <v>0</v>
      </c>
      <c r="Q67" s="107">
        <f t="shared" si="14"/>
        <v>0</v>
      </c>
      <c r="R67" s="108"/>
    </row>
    <row r="68" spans="2:18" ht="32.4" customHeight="1" x14ac:dyDescent="0.35">
      <c r="B68" s="69" t="s">
        <v>608</v>
      </c>
      <c r="C68" s="8" t="s">
        <v>121</v>
      </c>
      <c r="D68" s="68" t="s">
        <v>644</v>
      </c>
      <c r="E68" s="4" t="s">
        <v>1</v>
      </c>
      <c r="F68" s="20" t="s">
        <v>22</v>
      </c>
      <c r="G68" s="5">
        <v>670.49</v>
      </c>
      <c r="H68" s="5">
        <f t="shared" si="15"/>
        <v>24.67</v>
      </c>
      <c r="I68" s="64"/>
      <c r="J68" s="5">
        <f t="shared" si="9"/>
        <v>0</v>
      </c>
      <c r="K68" s="18">
        <f t="shared" si="10"/>
        <v>0</v>
      </c>
      <c r="L68" s="5">
        <f t="shared" si="11"/>
        <v>0</v>
      </c>
      <c r="M68" s="18">
        <f>ROUND($K68*(VLOOKUP($E68,Tabla1[],2,FALSE)),2)</f>
        <v>0</v>
      </c>
      <c r="N68" s="18">
        <f>ROUND($K68*(VLOOKUP($E68,Tabla1[],3,FALSE)),2)</f>
        <v>0</v>
      </c>
      <c r="O68" s="18">
        <f t="shared" si="12"/>
        <v>0</v>
      </c>
      <c r="P68" s="18">
        <f t="shared" si="13"/>
        <v>0</v>
      </c>
      <c r="Q68" s="107">
        <f t="shared" si="14"/>
        <v>0</v>
      </c>
      <c r="R68" s="108"/>
    </row>
    <row r="69" spans="2:18" ht="32.4" customHeight="1" x14ac:dyDescent="0.35">
      <c r="B69" s="69" t="s">
        <v>608</v>
      </c>
      <c r="C69" s="8" t="s">
        <v>122</v>
      </c>
      <c r="D69" s="68" t="s">
        <v>123</v>
      </c>
      <c r="E69" s="4" t="s">
        <v>1</v>
      </c>
      <c r="F69" s="20" t="s">
        <v>22</v>
      </c>
      <c r="G69" s="5">
        <v>152</v>
      </c>
      <c r="H69" s="5">
        <f t="shared" si="15"/>
        <v>24.67</v>
      </c>
      <c r="I69" s="64"/>
      <c r="J69" s="5">
        <f t="shared" si="9"/>
        <v>0</v>
      </c>
      <c r="K69" s="18">
        <f t="shared" si="10"/>
        <v>0</v>
      </c>
      <c r="L69" s="5">
        <f t="shared" si="11"/>
        <v>0</v>
      </c>
      <c r="M69" s="18">
        <f>ROUND($K69*(VLOOKUP($E69,Tabla1[],2,FALSE)),2)</f>
        <v>0</v>
      </c>
      <c r="N69" s="18">
        <f>ROUND($K69*(VLOOKUP($E69,Tabla1[],3,FALSE)),2)</f>
        <v>0</v>
      </c>
      <c r="O69" s="18">
        <f t="shared" si="12"/>
        <v>0</v>
      </c>
      <c r="P69" s="18">
        <f t="shared" si="13"/>
        <v>0</v>
      </c>
      <c r="Q69" s="107">
        <f t="shared" si="14"/>
        <v>0</v>
      </c>
      <c r="R69" s="108"/>
    </row>
    <row r="70" spans="2:18" ht="32.4" customHeight="1" x14ac:dyDescent="0.35">
      <c r="B70" s="69" t="s">
        <v>608</v>
      </c>
      <c r="C70" s="8" t="s">
        <v>124</v>
      </c>
      <c r="D70" s="68" t="s">
        <v>125</v>
      </c>
      <c r="E70" s="4" t="s">
        <v>1</v>
      </c>
      <c r="F70" s="20" t="s">
        <v>22</v>
      </c>
      <c r="G70" s="5">
        <v>346.8</v>
      </c>
      <c r="H70" s="5">
        <f t="shared" si="15"/>
        <v>24.67</v>
      </c>
      <c r="I70" s="64"/>
      <c r="J70" s="5">
        <f t="shared" si="9"/>
        <v>0</v>
      </c>
      <c r="K70" s="18">
        <f t="shared" si="10"/>
        <v>0</v>
      </c>
      <c r="L70" s="5">
        <f t="shared" si="11"/>
        <v>0</v>
      </c>
      <c r="M70" s="18">
        <f>ROUND($K70*(VLOOKUP($E70,Tabla1[],2,FALSE)),2)</f>
        <v>0</v>
      </c>
      <c r="N70" s="18">
        <f>ROUND($K70*(VLOOKUP($E70,Tabla1[],3,FALSE)),2)</f>
        <v>0</v>
      </c>
      <c r="O70" s="18">
        <f t="shared" si="12"/>
        <v>0</v>
      </c>
      <c r="P70" s="18">
        <f t="shared" si="13"/>
        <v>0</v>
      </c>
      <c r="Q70" s="107">
        <f t="shared" si="14"/>
        <v>0</v>
      </c>
      <c r="R70" s="108"/>
    </row>
    <row r="71" spans="2:18" ht="32.4" customHeight="1" x14ac:dyDescent="0.35">
      <c r="B71" s="69" t="s">
        <v>608</v>
      </c>
      <c r="C71" s="8" t="s">
        <v>126</v>
      </c>
      <c r="D71" s="68" t="s">
        <v>127</v>
      </c>
      <c r="E71" s="4" t="s">
        <v>2</v>
      </c>
      <c r="F71" s="20" t="s">
        <v>22</v>
      </c>
      <c r="G71" s="5">
        <v>5280.58</v>
      </c>
      <c r="H71" s="5">
        <f t="shared" si="15"/>
        <v>24.67</v>
      </c>
      <c r="I71" s="64"/>
      <c r="J71" s="5">
        <f t="shared" si="9"/>
        <v>0</v>
      </c>
      <c r="K71" s="18">
        <f t="shared" si="10"/>
        <v>0</v>
      </c>
      <c r="L71" s="5">
        <f t="shared" si="11"/>
        <v>0</v>
      </c>
      <c r="M71" s="18">
        <f>ROUND($K71*(VLOOKUP($E71,Tabla1[],2,FALSE)),2)</f>
        <v>0</v>
      </c>
      <c r="N71" s="18">
        <f>ROUND($K71*(VLOOKUP($E71,Tabla1[],3,FALSE)),2)</f>
        <v>0</v>
      </c>
      <c r="O71" s="18">
        <f t="shared" si="12"/>
        <v>0</v>
      </c>
      <c r="P71" s="18">
        <f t="shared" si="13"/>
        <v>0</v>
      </c>
      <c r="Q71" s="107">
        <f t="shared" si="14"/>
        <v>0</v>
      </c>
      <c r="R71" s="108"/>
    </row>
    <row r="72" spans="2:18" ht="32.4" customHeight="1" x14ac:dyDescent="0.35">
      <c r="B72" s="69" t="s">
        <v>608</v>
      </c>
      <c r="C72" s="8" t="s">
        <v>128</v>
      </c>
      <c r="D72" s="68" t="s">
        <v>129</v>
      </c>
      <c r="E72" s="4" t="s">
        <v>1</v>
      </c>
      <c r="F72" s="20" t="s">
        <v>22</v>
      </c>
      <c r="G72" s="5">
        <v>3420</v>
      </c>
      <c r="H72" s="5">
        <f t="shared" si="15"/>
        <v>24.67</v>
      </c>
      <c r="I72" s="64"/>
      <c r="J72" s="5">
        <f t="shared" si="9"/>
        <v>0</v>
      </c>
      <c r="K72" s="18">
        <f t="shared" si="10"/>
        <v>0</v>
      </c>
      <c r="L72" s="5">
        <f t="shared" si="11"/>
        <v>0</v>
      </c>
      <c r="M72" s="18">
        <f>ROUND($K72*(VLOOKUP($E72,Tabla1[],2,FALSE)),2)</f>
        <v>0</v>
      </c>
      <c r="N72" s="18">
        <f>ROUND($K72*(VLOOKUP($E72,Tabla1[],3,FALSE)),2)</f>
        <v>0</v>
      </c>
      <c r="O72" s="18">
        <f t="shared" si="12"/>
        <v>0</v>
      </c>
      <c r="P72" s="18">
        <f t="shared" si="13"/>
        <v>0</v>
      </c>
      <c r="Q72" s="107">
        <f t="shared" si="14"/>
        <v>0</v>
      </c>
      <c r="R72" s="108"/>
    </row>
    <row r="73" spans="2:18" ht="32.4" customHeight="1" x14ac:dyDescent="0.35">
      <c r="B73" s="69" t="s">
        <v>608</v>
      </c>
      <c r="C73" s="8" t="s">
        <v>130</v>
      </c>
      <c r="D73" s="68" t="s">
        <v>131</v>
      </c>
      <c r="E73" s="4" t="s">
        <v>0</v>
      </c>
      <c r="F73" s="20" t="s">
        <v>22</v>
      </c>
      <c r="G73" s="5">
        <v>48</v>
      </c>
      <c r="H73" s="5">
        <f t="shared" si="15"/>
        <v>24.67</v>
      </c>
      <c r="I73" s="64"/>
      <c r="J73" s="5">
        <f t="shared" si="9"/>
        <v>0</v>
      </c>
      <c r="K73" s="18">
        <f t="shared" si="10"/>
        <v>0</v>
      </c>
      <c r="L73" s="5">
        <f t="shared" si="11"/>
        <v>0</v>
      </c>
      <c r="M73" s="18">
        <f>ROUND($K73*(VLOOKUP($E73,Tabla1[],2,FALSE)),2)</f>
        <v>0</v>
      </c>
      <c r="N73" s="18">
        <f>ROUND($K73*(VLOOKUP($E73,Tabla1[],3,FALSE)),2)</f>
        <v>0</v>
      </c>
      <c r="O73" s="18">
        <f t="shared" si="12"/>
        <v>0</v>
      </c>
      <c r="P73" s="18">
        <f t="shared" si="13"/>
        <v>0</v>
      </c>
      <c r="Q73" s="107">
        <f t="shared" si="14"/>
        <v>0</v>
      </c>
      <c r="R73" s="108"/>
    </row>
    <row r="74" spans="2:18" ht="32.4" customHeight="1" x14ac:dyDescent="0.35">
      <c r="B74" s="69" t="s">
        <v>608</v>
      </c>
      <c r="C74" s="8" t="s">
        <v>132</v>
      </c>
      <c r="D74" s="68" t="s">
        <v>133</v>
      </c>
      <c r="E74" s="4" t="s">
        <v>0</v>
      </c>
      <c r="F74" s="20" t="s">
        <v>22</v>
      </c>
      <c r="G74" s="5">
        <v>16</v>
      </c>
      <c r="H74" s="5">
        <f t="shared" si="15"/>
        <v>24.67</v>
      </c>
      <c r="I74" s="64"/>
      <c r="J74" s="5">
        <f t="shared" si="9"/>
        <v>0</v>
      </c>
      <c r="K74" s="18">
        <f t="shared" si="10"/>
        <v>0</v>
      </c>
      <c r="L74" s="5">
        <f t="shared" si="11"/>
        <v>0</v>
      </c>
      <c r="M74" s="18">
        <f>ROUND($K74*(VLOOKUP($E74,Tabla1[],2,FALSE)),2)</f>
        <v>0</v>
      </c>
      <c r="N74" s="18">
        <f>ROUND($K74*(VLOOKUP($E74,Tabla1[],3,FALSE)),2)</f>
        <v>0</v>
      </c>
      <c r="O74" s="18">
        <f t="shared" si="12"/>
        <v>0</v>
      </c>
      <c r="P74" s="18">
        <f t="shared" si="13"/>
        <v>0</v>
      </c>
      <c r="Q74" s="107">
        <f t="shared" si="14"/>
        <v>0</v>
      </c>
      <c r="R74" s="108"/>
    </row>
    <row r="75" spans="2:18" ht="32.4" customHeight="1" x14ac:dyDescent="0.35">
      <c r="B75" s="69" t="s">
        <v>608</v>
      </c>
      <c r="C75" s="8" t="s">
        <v>134</v>
      </c>
      <c r="D75" s="68" t="s">
        <v>135</v>
      </c>
      <c r="E75" s="4" t="s">
        <v>1</v>
      </c>
      <c r="F75" s="20" t="s">
        <v>22</v>
      </c>
      <c r="G75" s="5">
        <v>360.79</v>
      </c>
      <c r="H75" s="5">
        <f t="shared" si="15"/>
        <v>24.67</v>
      </c>
      <c r="I75" s="64"/>
      <c r="J75" s="5">
        <f t="shared" si="9"/>
        <v>0</v>
      </c>
      <c r="K75" s="18">
        <f t="shared" si="10"/>
        <v>0</v>
      </c>
      <c r="L75" s="5">
        <f t="shared" si="11"/>
        <v>0</v>
      </c>
      <c r="M75" s="18">
        <f>ROUND($K75*(VLOOKUP($E75,Tabla1[],2,FALSE)),2)</f>
        <v>0</v>
      </c>
      <c r="N75" s="18">
        <f>ROUND($K75*(VLOOKUP($E75,Tabla1[],3,FALSE)),2)</f>
        <v>0</v>
      </c>
      <c r="O75" s="18">
        <f t="shared" si="12"/>
        <v>0</v>
      </c>
      <c r="P75" s="18">
        <f t="shared" si="13"/>
        <v>0</v>
      </c>
      <c r="Q75" s="107">
        <f t="shared" si="14"/>
        <v>0</v>
      </c>
      <c r="R75" s="108"/>
    </row>
    <row r="76" spans="2:18" ht="32.4" customHeight="1" x14ac:dyDescent="0.35">
      <c r="B76" s="69" t="s">
        <v>608</v>
      </c>
      <c r="C76" s="8" t="s">
        <v>136</v>
      </c>
      <c r="D76" s="68" t="s">
        <v>137</v>
      </c>
      <c r="E76" s="4" t="s">
        <v>1</v>
      </c>
      <c r="F76" s="20" t="s">
        <v>22</v>
      </c>
      <c r="G76" s="5">
        <v>207</v>
      </c>
      <c r="H76" s="5">
        <f t="shared" si="15"/>
        <v>24.67</v>
      </c>
      <c r="I76" s="64"/>
      <c r="J76" s="5">
        <f t="shared" si="9"/>
        <v>0</v>
      </c>
      <c r="K76" s="18">
        <f t="shared" si="10"/>
        <v>0</v>
      </c>
      <c r="L76" s="5">
        <f t="shared" si="11"/>
        <v>0</v>
      </c>
      <c r="M76" s="18">
        <f>ROUND($K76*(VLOOKUP($E76,Tabla1[],2,FALSE)),2)</f>
        <v>0</v>
      </c>
      <c r="N76" s="18">
        <f>ROUND($K76*(VLOOKUP($E76,Tabla1[],3,FALSE)),2)</f>
        <v>0</v>
      </c>
      <c r="O76" s="18">
        <f t="shared" si="12"/>
        <v>0</v>
      </c>
      <c r="P76" s="18">
        <f t="shared" si="13"/>
        <v>0</v>
      </c>
      <c r="Q76" s="107">
        <f t="shared" si="14"/>
        <v>0</v>
      </c>
      <c r="R76" s="108"/>
    </row>
    <row r="77" spans="2:18" ht="32.4" customHeight="1" x14ac:dyDescent="0.35">
      <c r="B77" s="69" t="s">
        <v>608</v>
      </c>
      <c r="C77" s="8" t="s">
        <v>138</v>
      </c>
      <c r="D77" s="68" t="s">
        <v>139</v>
      </c>
      <c r="E77" s="4" t="s">
        <v>1</v>
      </c>
      <c r="F77" s="20" t="s">
        <v>22</v>
      </c>
      <c r="G77" s="5">
        <v>146.21</v>
      </c>
      <c r="H77" s="5">
        <f t="shared" si="15"/>
        <v>24.67</v>
      </c>
      <c r="I77" s="64"/>
      <c r="J77" s="5">
        <f t="shared" si="9"/>
        <v>0</v>
      </c>
      <c r="K77" s="18">
        <f t="shared" si="10"/>
        <v>0</v>
      </c>
      <c r="L77" s="5">
        <f t="shared" si="11"/>
        <v>0</v>
      </c>
      <c r="M77" s="18">
        <f>ROUND($K77*(VLOOKUP($E77,Tabla1[],2,FALSE)),2)</f>
        <v>0</v>
      </c>
      <c r="N77" s="18">
        <f>ROUND($K77*(VLOOKUP($E77,Tabla1[],3,FALSE)),2)</f>
        <v>0</v>
      </c>
      <c r="O77" s="18">
        <f t="shared" si="12"/>
        <v>0</v>
      </c>
      <c r="P77" s="18">
        <f t="shared" si="13"/>
        <v>0</v>
      </c>
      <c r="Q77" s="107">
        <f t="shared" si="14"/>
        <v>0</v>
      </c>
      <c r="R77" s="108"/>
    </row>
    <row r="78" spans="2:18" ht="32.4" customHeight="1" x14ac:dyDescent="0.35">
      <c r="B78" s="69" t="s">
        <v>608</v>
      </c>
      <c r="C78" s="8" t="s">
        <v>140</v>
      </c>
      <c r="D78" s="68" t="s">
        <v>141</v>
      </c>
      <c r="E78" s="4" t="s">
        <v>1</v>
      </c>
      <c r="F78" s="20" t="s">
        <v>22</v>
      </c>
      <c r="G78" s="5">
        <v>340</v>
      </c>
      <c r="H78" s="5">
        <f t="shared" si="15"/>
        <v>24.67</v>
      </c>
      <c r="I78" s="64"/>
      <c r="J78" s="5">
        <f t="shared" si="9"/>
        <v>0</v>
      </c>
      <c r="K78" s="18">
        <f t="shared" si="10"/>
        <v>0</v>
      </c>
      <c r="L78" s="5">
        <f t="shared" si="11"/>
        <v>0</v>
      </c>
      <c r="M78" s="18">
        <f>ROUND($K78*(VLOOKUP($E78,Tabla1[],2,FALSE)),2)</f>
        <v>0</v>
      </c>
      <c r="N78" s="18">
        <f>ROUND($K78*(VLOOKUP($E78,Tabla1[],3,FALSE)),2)</f>
        <v>0</v>
      </c>
      <c r="O78" s="18">
        <f t="shared" si="12"/>
        <v>0</v>
      </c>
      <c r="P78" s="18">
        <f t="shared" si="13"/>
        <v>0</v>
      </c>
      <c r="Q78" s="107">
        <f t="shared" si="14"/>
        <v>0</v>
      </c>
      <c r="R78" s="108"/>
    </row>
    <row r="79" spans="2:18" ht="32.4" customHeight="1" x14ac:dyDescent="0.35">
      <c r="B79" s="69" t="s">
        <v>608</v>
      </c>
      <c r="C79" s="8" t="s">
        <v>142</v>
      </c>
      <c r="D79" s="68" t="s">
        <v>143</v>
      </c>
      <c r="E79" s="4" t="s">
        <v>1</v>
      </c>
      <c r="F79" s="20" t="s">
        <v>22</v>
      </c>
      <c r="G79" s="5">
        <v>145</v>
      </c>
      <c r="H79" s="5">
        <f t="shared" si="15"/>
        <v>24.67</v>
      </c>
      <c r="I79" s="64"/>
      <c r="J79" s="5">
        <f t="shared" si="9"/>
        <v>0</v>
      </c>
      <c r="K79" s="18">
        <f t="shared" si="10"/>
        <v>0</v>
      </c>
      <c r="L79" s="5">
        <f t="shared" si="11"/>
        <v>0</v>
      </c>
      <c r="M79" s="18">
        <f>ROUND($K79*(VLOOKUP($E79,Tabla1[],2,FALSE)),2)</f>
        <v>0</v>
      </c>
      <c r="N79" s="18">
        <f>ROUND($K79*(VLOOKUP($E79,Tabla1[],3,FALSE)),2)</f>
        <v>0</v>
      </c>
      <c r="O79" s="18">
        <f t="shared" si="12"/>
        <v>0</v>
      </c>
      <c r="P79" s="18">
        <f t="shared" si="13"/>
        <v>0</v>
      </c>
      <c r="Q79" s="107">
        <f t="shared" si="14"/>
        <v>0</v>
      </c>
      <c r="R79" s="108"/>
    </row>
    <row r="80" spans="2:18" ht="32.4" customHeight="1" x14ac:dyDescent="0.35">
      <c r="B80" s="69" t="s">
        <v>608</v>
      </c>
      <c r="C80" s="8" t="s">
        <v>144</v>
      </c>
      <c r="D80" s="68" t="s">
        <v>145</v>
      </c>
      <c r="E80" s="4" t="s">
        <v>1</v>
      </c>
      <c r="F80" s="20" t="s">
        <v>22</v>
      </c>
      <c r="G80" s="5">
        <v>149.15</v>
      </c>
      <c r="H80" s="5">
        <f t="shared" si="15"/>
        <v>24.67</v>
      </c>
      <c r="I80" s="64"/>
      <c r="J80" s="5">
        <f t="shared" si="9"/>
        <v>0</v>
      </c>
      <c r="K80" s="18">
        <f t="shared" si="10"/>
        <v>0</v>
      </c>
      <c r="L80" s="5">
        <f t="shared" si="11"/>
        <v>0</v>
      </c>
      <c r="M80" s="18">
        <f>ROUND($K80*(VLOOKUP($E80,Tabla1[],2,FALSE)),2)</f>
        <v>0</v>
      </c>
      <c r="N80" s="18">
        <f>ROUND($K80*(VLOOKUP($E80,Tabla1[],3,FALSE)),2)</f>
        <v>0</v>
      </c>
      <c r="O80" s="18">
        <f t="shared" si="12"/>
        <v>0</v>
      </c>
      <c r="P80" s="18">
        <f t="shared" si="13"/>
        <v>0</v>
      </c>
      <c r="Q80" s="107">
        <f t="shared" si="14"/>
        <v>0</v>
      </c>
      <c r="R80" s="108"/>
    </row>
    <row r="81" spans="2:18" ht="32.4" customHeight="1" x14ac:dyDescent="0.35">
      <c r="B81" s="69" t="s">
        <v>608</v>
      </c>
      <c r="C81" s="8" t="s">
        <v>146</v>
      </c>
      <c r="D81" s="68" t="s">
        <v>147</v>
      </c>
      <c r="E81" s="4" t="s">
        <v>1</v>
      </c>
      <c r="F81" s="20" t="s">
        <v>22</v>
      </c>
      <c r="G81" s="5">
        <v>498.71</v>
      </c>
      <c r="H81" s="5">
        <f t="shared" si="15"/>
        <v>24.67</v>
      </c>
      <c r="I81" s="64"/>
      <c r="J81" s="5">
        <f t="shared" si="9"/>
        <v>0</v>
      </c>
      <c r="K81" s="18">
        <f t="shared" si="10"/>
        <v>0</v>
      </c>
      <c r="L81" s="5">
        <f t="shared" si="11"/>
        <v>0</v>
      </c>
      <c r="M81" s="18">
        <f>ROUND($K81*(VLOOKUP($E81,Tabla1[],2,FALSE)),2)</f>
        <v>0</v>
      </c>
      <c r="N81" s="18">
        <f>ROUND($K81*(VLOOKUP($E81,Tabla1[],3,FALSE)),2)</f>
        <v>0</v>
      </c>
      <c r="O81" s="18">
        <f t="shared" si="12"/>
        <v>0</v>
      </c>
      <c r="P81" s="18">
        <f t="shared" si="13"/>
        <v>0</v>
      </c>
      <c r="Q81" s="107">
        <f t="shared" si="14"/>
        <v>0</v>
      </c>
      <c r="R81" s="108"/>
    </row>
    <row r="82" spans="2:18" ht="32.4" customHeight="1" x14ac:dyDescent="0.35">
      <c r="B82" s="69" t="s">
        <v>608</v>
      </c>
      <c r="C82" s="8" t="s">
        <v>148</v>
      </c>
      <c r="D82" s="68" t="s">
        <v>149</v>
      </c>
      <c r="E82" s="4" t="s">
        <v>1</v>
      </c>
      <c r="F82" s="20" t="s">
        <v>22</v>
      </c>
      <c r="G82" s="5">
        <v>140.57</v>
      </c>
      <c r="H82" s="5">
        <f t="shared" si="15"/>
        <v>24.67</v>
      </c>
      <c r="I82" s="64"/>
      <c r="J82" s="5">
        <f t="shared" si="9"/>
        <v>0</v>
      </c>
      <c r="K82" s="18">
        <f t="shared" si="10"/>
        <v>0</v>
      </c>
      <c r="L82" s="5">
        <f t="shared" si="11"/>
        <v>0</v>
      </c>
      <c r="M82" s="18">
        <f>ROUND($K82*(VLOOKUP($E82,Tabla1[],2,FALSE)),2)</f>
        <v>0</v>
      </c>
      <c r="N82" s="18">
        <f>ROUND($K82*(VLOOKUP($E82,Tabla1[],3,FALSE)),2)</f>
        <v>0</v>
      </c>
      <c r="O82" s="18">
        <f t="shared" si="12"/>
        <v>0</v>
      </c>
      <c r="P82" s="18">
        <f t="shared" si="13"/>
        <v>0</v>
      </c>
      <c r="Q82" s="107">
        <f t="shared" si="14"/>
        <v>0</v>
      </c>
      <c r="R82" s="108"/>
    </row>
    <row r="83" spans="2:18" ht="32.4" customHeight="1" x14ac:dyDescent="0.35">
      <c r="B83" s="69" t="s">
        <v>608</v>
      </c>
      <c r="C83" s="8" t="s">
        <v>150</v>
      </c>
      <c r="D83" s="68" t="s">
        <v>151</v>
      </c>
      <c r="E83" s="4" t="s">
        <v>1</v>
      </c>
      <c r="F83" s="20" t="s">
        <v>22</v>
      </c>
      <c r="G83" s="5">
        <v>370</v>
      </c>
      <c r="H83" s="5">
        <f t="shared" si="15"/>
        <v>24.67</v>
      </c>
      <c r="I83" s="64"/>
      <c r="J83" s="5">
        <f t="shared" si="9"/>
        <v>0</v>
      </c>
      <c r="K83" s="18">
        <f t="shared" si="10"/>
        <v>0</v>
      </c>
      <c r="L83" s="5">
        <f t="shared" si="11"/>
        <v>0</v>
      </c>
      <c r="M83" s="18">
        <f>ROUND($K83*(VLOOKUP($E83,Tabla1[],2,FALSE)),2)</f>
        <v>0</v>
      </c>
      <c r="N83" s="18">
        <f>ROUND($K83*(VLOOKUP($E83,Tabla1[],3,FALSE)),2)</f>
        <v>0</v>
      </c>
      <c r="O83" s="18">
        <f t="shared" si="12"/>
        <v>0</v>
      </c>
      <c r="P83" s="18">
        <f t="shared" si="13"/>
        <v>0</v>
      </c>
      <c r="Q83" s="107">
        <f t="shared" si="14"/>
        <v>0</v>
      </c>
      <c r="R83" s="108"/>
    </row>
    <row r="84" spans="2:18" ht="32.4" customHeight="1" x14ac:dyDescent="0.35">
      <c r="B84" s="69" t="s">
        <v>608</v>
      </c>
      <c r="C84" s="8" t="s">
        <v>152</v>
      </c>
      <c r="D84" s="68" t="s">
        <v>153</v>
      </c>
      <c r="E84" s="4" t="s">
        <v>0</v>
      </c>
      <c r="F84" s="20" t="s">
        <v>22</v>
      </c>
      <c r="G84" s="5">
        <v>22</v>
      </c>
      <c r="H84" s="5">
        <f t="shared" si="15"/>
        <v>24.67</v>
      </c>
      <c r="I84" s="64"/>
      <c r="J84" s="5">
        <f t="shared" ref="J84:J147" si="16">IF(E84="CRISTALES","-",ROUND(I84*H84,2))</f>
        <v>0</v>
      </c>
      <c r="K84" s="18">
        <f t="shared" ref="K84:K147" si="17">IF(E84="CRISTALES","-",ROUND(VLOOKUP(B84,$B$10:$C$15,2,0)*J84,2))</f>
        <v>0</v>
      </c>
      <c r="L84" s="5">
        <f t="shared" ref="L84:L147" si="18">IF(E84="CRISTALES","-",ROUND(K84/G84,2))</f>
        <v>0</v>
      </c>
      <c r="M84" s="18">
        <f>ROUND($K84*(VLOOKUP($E84,Tabla1[],2,FALSE)),2)</f>
        <v>0</v>
      </c>
      <c r="N84" s="18">
        <f>ROUND($K84*(VLOOKUP($E84,Tabla1[],3,FALSE)),2)</f>
        <v>0</v>
      </c>
      <c r="O84" s="18">
        <f t="shared" ref="O84:O147" si="19">K84+M84+N84</f>
        <v>0</v>
      </c>
      <c r="P84" s="18">
        <f t="shared" ref="P84:P147" si="20">ROUND(M84/$G84,2)</f>
        <v>0</v>
      </c>
      <c r="Q84" s="107">
        <f t="shared" ref="Q84:Q147" si="21">ROUND(N84/$G84,2)</f>
        <v>0</v>
      </c>
      <c r="R84" s="108"/>
    </row>
    <row r="85" spans="2:18" ht="32.4" customHeight="1" x14ac:dyDescent="0.35">
      <c r="B85" s="69" t="s">
        <v>608</v>
      </c>
      <c r="C85" s="8" t="s">
        <v>154</v>
      </c>
      <c r="D85" s="68" t="s">
        <v>155</v>
      </c>
      <c r="E85" s="4" t="s">
        <v>1</v>
      </c>
      <c r="F85" s="20" t="s">
        <v>22</v>
      </c>
      <c r="G85" s="5">
        <v>150.15</v>
      </c>
      <c r="H85" s="5">
        <f t="shared" si="15"/>
        <v>24.67</v>
      </c>
      <c r="I85" s="64"/>
      <c r="J85" s="5">
        <f t="shared" si="16"/>
        <v>0</v>
      </c>
      <c r="K85" s="18">
        <f t="shared" si="17"/>
        <v>0</v>
      </c>
      <c r="L85" s="5">
        <f t="shared" si="18"/>
        <v>0</v>
      </c>
      <c r="M85" s="18">
        <f>ROUND($K85*(VLOOKUP($E85,Tabla1[],2,FALSE)),2)</f>
        <v>0</v>
      </c>
      <c r="N85" s="18">
        <f>ROUND($K85*(VLOOKUP($E85,Tabla1[],3,FALSE)),2)</f>
        <v>0</v>
      </c>
      <c r="O85" s="18">
        <f t="shared" si="19"/>
        <v>0</v>
      </c>
      <c r="P85" s="18">
        <f t="shared" si="20"/>
        <v>0</v>
      </c>
      <c r="Q85" s="107">
        <f t="shared" si="21"/>
        <v>0</v>
      </c>
      <c r="R85" s="108"/>
    </row>
    <row r="86" spans="2:18" ht="32.4" customHeight="1" x14ac:dyDescent="0.35">
      <c r="B86" s="69" t="s">
        <v>608</v>
      </c>
      <c r="C86" s="8" t="s">
        <v>156</v>
      </c>
      <c r="D86" s="68" t="s">
        <v>157</v>
      </c>
      <c r="E86" s="4" t="s">
        <v>1</v>
      </c>
      <c r="F86" s="20" t="s">
        <v>22</v>
      </c>
      <c r="G86" s="5">
        <v>22</v>
      </c>
      <c r="H86" s="5">
        <f t="shared" ref="H86:H149" si="22">49.34/2</f>
        <v>24.67</v>
      </c>
      <c r="I86" s="64"/>
      <c r="J86" s="5">
        <f t="shared" si="16"/>
        <v>0</v>
      </c>
      <c r="K86" s="18">
        <f t="shared" si="17"/>
        <v>0</v>
      </c>
      <c r="L86" s="5">
        <f t="shared" si="18"/>
        <v>0</v>
      </c>
      <c r="M86" s="18">
        <f>ROUND($K86*(VLOOKUP($E86,Tabla1[],2,FALSE)),2)</f>
        <v>0</v>
      </c>
      <c r="N86" s="18">
        <f>ROUND($K86*(VLOOKUP($E86,Tabla1[],3,FALSE)),2)</f>
        <v>0</v>
      </c>
      <c r="O86" s="18">
        <f t="shared" si="19"/>
        <v>0</v>
      </c>
      <c r="P86" s="18">
        <f t="shared" si="20"/>
        <v>0</v>
      </c>
      <c r="Q86" s="107">
        <f t="shared" si="21"/>
        <v>0</v>
      </c>
      <c r="R86" s="108"/>
    </row>
    <row r="87" spans="2:18" ht="32.4" customHeight="1" x14ac:dyDescent="0.35">
      <c r="B87" s="69" t="s">
        <v>608</v>
      </c>
      <c r="C87" s="8" t="s">
        <v>158</v>
      </c>
      <c r="D87" s="68" t="s">
        <v>159</v>
      </c>
      <c r="E87" s="4" t="s">
        <v>1</v>
      </c>
      <c r="F87" s="20" t="s">
        <v>22</v>
      </c>
      <c r="G87" s="5">
        <v>430.99</v>
      </c>
      <c r="H87" s="5">
        <f t="shared" si="22"/>
        <v>24.67</v>
      </c>
      <c r="I87" s="64"/>
      <c r="J87" s="5">
        <f t="shared" si="16"/>
        <v>0</v>
      </c>
      <c r="K87" s="18">
        <f t="shared" si="17"/>
        <v>0</v>
      </c>
      <c r="L87" s="5">
        <f t="shared" si="18"/>
        <v>0</v>
      </c>
      <c r="M87" s="18">
        <f>ROUND($K87*(VLOOKUP($E87,Tabla1[],2,FALSE)),2)</f>
        <v>0</v>
      </c>
      <c r="N87" s="18">
        <f>ROUND($K87*(VLOOKUP($E87,Tabla1[],3,FALSE)),2)</f>
        <v>0</v>
      </c>
      <c r="O87" s="18">
        <f t="shared" si="19"/>
        <v>0</v>
      </c>
      <c r="P87" s="18">
        <f t="shared" si="20"/>
        <v>0</v>
      </c>
      <c r="Q87" s="107">
        <f t="shared" si="21"/>
        <v>0</v>
      </c>
      <c r="R87" s="108"/>
    </row>
    <row r="88" spans="2:18" ht="32.4" customHeight="1" x14ac:dyDescent="0.35">
      <c r="B88" s="69" t="s">
        <v>608</v>
      </c>
      <c r="C88" s="8" t="s">
        <v>160</v>
      </c>
      <c r="D88" s="68" t="s">
        <v>161</v>
      </c>
      <c r="E88" s="4" t="s">
        <v>1</v>
      </c>
      <c r="F88" s="20" t="s">
        <v>22</v>
      </c>
      <c r="G88" s="5">
        <v>187</v>
      </c>
      <c r="H88" s="5">
        <f t="shared" si="22"/>
        <v>24.67</v>
      </c>
      <c r="I88" s="64"/>
      <c r="J88" s="5">
        <f t="shared" si="16"/>
        <v>0</v>
      </c>
      <c r="K88" s="18">
        <f t="shared" si="17"/>
        <v>0</v>
      </c>
      <c r="L88" s="5">
        <f t="shared" si="18"/>
        <v>0</v>
      </c>
      <c r="M88" s="18">
        <f>ROUND($K88*(VLOOKUP($E88,Tabla1[],2,FALSE)),2)</f>
        <v>0</v>
      </c>
      <c r="N88" s="18">
        <f>ROUND($K88*(VLOOKUP($E88,Tabla1[],3,FALSE)),2)</f>
        <v>0</v>
      </c>
      <c r="O88" s="18">
        <f t="shared" si="19"/>
        <v>0</v>
      </c>
      <c r="P88" s="18">
        <f t="shared" si="20"/>
        <v>0</v>
      </c>
      <c r="Q88" s="107">
        <f t="shared" si="21"/>
        <v>0</v>
      </c>
      <c r="R88" s="108"/>
    </row>
    <row r="89" spans="2:18" ht="32.4" customHeight="1" x14ac:dyDescent="0.35">
      <c r="B89" s="69" t="s">
        <v>608</v>
      </c>
      <c r="C89" s="8" t="s">
        <v>162</v>
      </c>
      <c r="D89" s="68" t="s">
        <v>163</v>
      </c>
      <c r="E89" s="4" t="s">
        <v>0</v>
      </c>
      <c r="F89" s="20" t="s">
        <v>22</v>
      </c>
      <c r="G89" s="5">
        <v>40</v>
      </c>
      <c r="H89" s="5">
        <f t="shared" si="22"/>
        <v>24.67</v>
      </c>
      <c r="I89" s="64"/>
      <c r="J89" s="5">
        <f t="shared" si="16"/>
        <v>0</v>
      </c>
      <c r="K89" s="18">
        <f t="shared" si="17"/>
        <v>0</v>
      </c>
      <c r="L89" s="5">
        <f t="shared" si="18"/>
        <v>0</v>
      </c>
      <c r="M89" s="18">
        <f>ROUND($K89*(VLOOKUP($E89,Tabla1[],2,FALSE)),2)</f>
        <v>0</v>
      </c>
      <c r="N89" s="18">
        <f>ROUND($K89*(VLOOKUP($E89,Tabla1[],3,FALSE)),2)</f>
        <v>0</v>
      </c>
      <c r="O89" s="18">
        <f t="shared" si="19"/>
        <v>0</v>
      </c>
      <c r="P89" s="18">
        <f t="shared" si="20"/>
        <v>0</v>
      </c>
      <c r="Q89" s="107">
        <f t="shared" si="21"/>
        <v>0</v>
      </c>
      <c r="R89" s="108"/>
    </row>
    <row r="90" spans="2:18" ht="32.4" customHeight="1" x14ac:dyDescent="0.35">
      <c r="B90" s="69" t="s">
        <v>608</v>
      </c>
      <c r="C90" s="8" t="s">
        <v>164</v>
      </c>
      <c r="D90" s="68" t="s">
        <v>165</v>
      </c>
      <c r="E90" s="4" t="s">
        <v>0</v>
      </c>
      <c r="F90" s="20" t="s">
        <v>22</v>
      </c>
      <c r="G90" s="5">
        <v>20</v>
      </c>
      <c r="H90" s="5">
        <f t="shared" si="22"/>
        <v>24.67</v>
      </c>
      <c r="I90" s="64"/>
      <c r="J90" s="5">
        <f t="shared" si="16"/>
        <v>0</v>
      </c>
      <c r="K90" s="18">
        <f t="shared" si="17"/>
        <v>0</v>
      </c>
      <c r="L90" s="5">
        <f t="shared" si="18"/>
        <v>0</v>
      </c>
      <c r="M90" s="18">
        <f>ROUND($K90*(VLOOKUP($E90,Tabla1[],2,FALSE)),2)</f>
        <v>0</v>
      </c>
      <c r="N90" s="18">
        <f>ROUND($K90*(VLOOKUP($E90,Tabla1[],3,FALSE)),2)</f>
        <v>0</v>
      </c>
      <c r="O90" s="18">
        <f t="shared" si="19"/>
        <v>0</v>
      </c>
      <c r="P90" s="18">
        <f t="shared" si="20"/>
        <v>0</v>
      </c>
      <c r="Q90" s="107">
        <f t="shared" si="21"/>
        <v>0</v>
      </c>
      <c r="R90" s="108"/>
    </row>
    <row r="91" spans="2:18" ht="32.4" customHeight="1" x14ac:dyDescent="0.35">
      <c r="B91" s="69" t="s">
        <v>608</v>
      </c>
      <c r="C91" s="8" t="s">
        <v>166</v>
      </c>
      <c r="D91" s="68" t="s">
        <v>167</v>
      </c>
      <c r="E91" s="4" t="s">
        <v>1</v>
      </c>
      <c r="F91" s="20" t="s">
        <v>22</v>
      </c>
      <c r="G91" s="5">
        <v>191</v>
      </c>
      <c r="H91" s="5">
        <f t="shared" si="22"/>
        <v>24.67</v>
      </c>
      <c r="I91" s="64"/>
      <c r="J91" s="5">
        <f t="shared" si="16"/>
        <v>0</v>
      </c>
      <c r="K91" s="18">
        <f t="shared" si="17"/>
        <v>0</v>
      </c>
      <c r="L91" s="5">
        <f t="shared" si="18"/>
        <v>0</v>
      </c>
      <c r="M91" s="18">
        <f>ROUND($K91*(VLOOKUP($E91,Tabla1[],2,FALSE)),2)</f>
        <v>0</v>
      </c>
      <c r="N91" s="18">
        <f>ROUND($K91*(VLOOKUP($E91,Tabla1[],3,FALSE)),2)</f>
        <v>0</v>
      </c>
      <c r="O91" s="18">
        <f t="shared" si="19"/>
        <v>0</v>
      </c>
      <c r="P91" s="18">
        <f t="shared" si="20"/>
        <v>0</v>
      </c>
      <c r="Q91" s="107">
        <f t="shared" si="21"/>
        <v>0</v>
      </c>
      <c r="R91" s="108"/>
    </row>
    <row r="92" spans="2:18" ht="32.4" customHeight="1" x14ac:dyDescent="0.35">
      <c r="B92" s="69" t="s">
        <v>608</v>
      </c>
      <c r="C92" s="8" t="s">
        <v>168</v>
      </c>
      <c r="D92" s="68" t="s">
        <v>169</v>
      </c>
      <c r="E92" s="4" t="s">
        <v>0</v>
      </c>
      <c r="F92" s="20" t="s">
        <v>22</v>
      </c>
      <c r="G92" s="5">
        <v>12</v>
      </c>
      <c r="H92" s="5">
        <f t="shared" si="22"/>
        <v>24.67</v>
      </c>
      <c r="I92" s="64"/>
      <c r="J92" s="5">
        <f t="shared" si="16"/>
        <v>0</v>
      </c>
      <c r="K92" s="18">
        <f t="shared" si="17"/>
        <v>0</v>
      </c>
      <c r="L92" s="5">
        <f t="shared" si="18"/>
        <v>0</v>
      </c>
      <c r="M92" s="18">
        <f>ROUND($K92*(VLOOKUP($E92,Tabla1[],2,FALSE)),2)</f>
        <v>0</v>
      </c>
      <c r="N92" s="18">
        <f>ROUND($K92*(VLOOKUP($E92,Tabla1[],3,FALSE)),2)</f>
        <v>0</v>
      </c>
      <c r="O92" s="18">
        <f t="shared" si="19"/>
        <v>0</v>
      </c>
      <c r="P92" s="18">
        <f t="shared" si="20"/>
        <v>0</v>
      </c>
      <c r="Q92" s="107">
        <f t="shared" si="21"/>
        <v>0</v>
      </c>
      <c r="R92" s="108"/>
    </row>
    <row r="93" spans="2:18" ht="32.4" customHeight="1" x14ac:dyDescent="0.35">
      <c r="B93" s="69" t="s">
        <v>608</v>
      </c>
      <c r="C93" s="8" t="s">
        <v>170</v>
      </c>
      <c r="D93" s="68" t="s">
        <v>171</v>
      </c>
      <c r="E93" s="4" t="s">
        <v>1</v>
      </c>
      <c r="F93" s="20" t="s">
        <v>22</v>
      </c>
      <c r="G93" s="5">
        <v>270</v>
      </c>
      <c r="H93" s="5">
        <f t="shared" si="22"/>
        <v>24.67</v>
      </c>
      <c r="I93" s="64"/>
      <c r="J93" s="5">
        <f t="shared" si="16"/>
        <v>0</v>
      </c>
      <c r="K93" s="18">
        <f t="shared" si="17"/>
        <v>0</v>
      </c>
      <c r="L93" s="5">
        <f t="shared" si="18"/>
        <v>0</v>
      </c>
      <c r="M93" s="18">
        <f>ROUND($K93*(VLOOKUP($E93,Tabla1[],2,FALSE)),2)</f>
        <v>0</v>
      </c>
      <c r="N93" s="18">
        <f>ROUND($K93*(VLOOKUP($E93,Tabla1[],3,FALSE)),2)</f>
        <v>0</v>
      </c>
      <c r="O93" s="18">
        <f t="shared" si="19"/>
        <v>0</v>
      </c>
      <c r="P93" s="18">
        <f t="shared" si="20"/>
        <v>0</v>
      </c>
      <c r="Q93" s="107">
        <f t="shared" si="21"/>
        <v>0</v>
      </c>
      <c r="R93" s="108"/>
    </row>
    <row r="94" spans="2:18" ht="32.4" customHeight="1" x14ac:dyDescent="0.35">
      <c r="B94" s="69" t="s">
        <v>608</v>
      </c>
      <c r="C94" s="8" t="s">
        <v>172</v>
      </c>
      <c r="D94" s="68" t="s">
        <v>173</v>
      </c>
      <c r="E94" s="4" t="s">
        <v>1</v>
      </c>
      <c r="F94" s="20" t="s">
        <v>22</v>
      </c>
      <c r="G94" s="5">
        <v>271.66000000000003</v>
      </c>
      <c r="H94" s="5">
        <f t="shared" si="22"/>
        <v>24.67</v>
      </c>
      <c r="I94" s="64"/>
      <c r="J94" s="5">
        <f t="shared" si="16"/>
        <v>0</v>
      </c>
      <c r="K94" s="18">
        <f t="shared" si="17"/>
        <v>0</v>
      </c>
      <c r="L94" s="5">
        <f t="shared" si="18"/>
        <v>0</v>
      </c>
      <c r="M94" s="18">
        <f>ROUND($K94*(VLOOKUP($E94,Tabla1[],2,FALSE)),2)</f>
        <v>0</v>
      </c>
      <c r="N94" s="18">
        <f>ROUND($K94*(VLOOKUP($E94,Tabla1[],3,FALSE)),2)</f>
        <v>0</v>
      </c>
      <c r="O94" s="18">
        <f t="shared" si="19"/>
        <v>0</v>
      </c>
      <c r="P94" s="18">
        <f t="shared" si="20"/>
        <v>0</v>
      </c>
      <c r="Q94" s="107">
        <f t="shared" si="21"/>
        <v>0</v>
      </c>
      <c r="R94" s="108"/>
    </row>
    <row r="95" spans="2:18" ht="32.4" customHeight="1" x14ac:dyDescent="0.35">
      <c r="B95" s="69" t="s">
        <v>608</v>
      </c>
      <c r="C95" s="8" t="s">
        <v>174</v>
      </c>
      <c r="D95" s="68" t="s">
        <v>175</v>
      </c>
      <c r="E95" s="4" t="s">
        <v>1</v>
      </c>
      <c r="F95" s="20" t="s">
        <v>22</v>
      </c>
      <c r="G95" s="5">
        <v>300</v>
      </c>
      <c r="H95" s="5">
        <f t="shared" si="22"/>
        <v>24.67</v>
      </c>
      <c r="I95" s="64"/>
      <c r="J95" s="5">
        <f t="shared" si="16"/>
        <v>0</v>
      </c>
      <c r="K95" s="18">
        <f t="shared" si="17"/>
        <v>0</v>
      </c>
      <c r="L95" s="5">
        <f t="shared" si="18"/>
        <v>0</v>
      </c>
      <c r="M95" s="18">
        <f>ROUND($K95*(VLOOKUP($E95,Tabla1[],2,FALSE)),2)</f>
        <v>0</v>
      </c>
      <c r="N95" s="18">
        <f>ROUND($K95*(VLOOKUP($E95,Tabla1[],3,FALSE)),2)</f>
        <v>0</v>
      </c>
      <c r="O95" s="18">
        <f t="shared" si="19"/>
        <v>0</v>
      </c>
      <c r="P95" s="18">
        <f t="shared" si="20"/>
        <v>0</v>
      </c>
      <c r="Q95" s="107">
        <f t="shared" si="21"/>
        <v>0</v>
      </c>
      <c r="R95" s="108"/>
    </row>
    <row r="96" spans="2:18" ht="32.4" customHeight="1" x14ac:dyDescent="0.35">
      <c r="B96" s="69" t="s">
        <v>608</v>
      </c>
      <c r="C96" s="8" t="s">
        <v>176</v>
      </c>
      <c r="D96" s="68" t="s">
        <v>177</v>
      </c>
      <c r="E96" s="4" t="s">
        <v>1</v>
      </c>
      <c r="F96" s="20" t="s">
        <v>22</v>
      </c>
      <c r="G96" s="5">
        <v>125</v>
      </c>
      <c r="H96" s="5">
        <f t="shared" si="22"/>
        <v>24.67</v>
      </c>
      <c r="I96" s="64"/>
      <c r="J96" s="5">
        <f t="shared" si="16"/>
        <v>0</v>
      </c>
      <c r="K96" s="18">
        <f t="shared" si="17"/>
        <v>0</v>
      </c>
      <c r="L96" s="5">
        <f t="shared" si="18"/>
        <v>0</v>
      </c>
      <c r="M96" s="18">
        <f>ROUND($K96*(VLOOKUP($E96,Tabla1[],2,FALSE)),2)</f>
        <v>0</v>
      </c>
      <c r="N96" s="18">
        <f>ROUND($K96*(VLOOKUP($E96,Tabla1[],3,FALSE)),2)</f>
        <v>0</v>
      </c>
      <c r="O96" s="18">
        <f t="shared" si="19"/>
        <v>0</v>
      </c>
      <c r="P96" s="18">
        <f t="shared" si="20"/>
        <v>0</v>
      </c>
      <c r="Q96" s="107">
        <f t="shared" si="21"/>
        <v>0</v>
      </c>
      <c r="R96" s="108"/>
    </row>
    <row r="97" spans="2:18" ht="32.4" customHeight="1" x14ac:dyDescent="0.35">
      <c r="B97" s="69" t="s">
        <v>608</v>
      </c>
      <c r="C97" s="8" t="s">
        <v>178</v>
      </c>
      <c r="D97" s="68" t="s">
        <v>179</v>
      </c>
      <c r="E97" s="4" t="s">
        <v>1</v>
      </c>
      <c r="F97" s="20" t="s">
        <v>22</v>
      </c>
      <c r="G97" s="5">
        <v>85.29</v>
      </c>
      <c r="H97" s="5">
        <f t="shared" si="22"/>
        <v>24.67</v>
      </c>
      <c r="I97" s="64"/>
      <c r="J97" s="5">
        <f t="shared" si="16"/>
        <v>0</v>
      </c>
      <c r="K97" s="18">
        <f t="shared" si="17"/>
        <v>0</v>
      </c>
      <c r="L97" s="5">
        <f t="shared" si="18"/>
        <v>0</v>
      </c>
      <c r="M97" s="18">
        <f>ROUND($K97*(VLOOKUP($E97,Tabla1[],2,FALSE)),2)</f>
        <v>0</v>
      </c>
      <c r="N97" s="18">
        <f>ROUND($K97*(VLOOKUP($E97,Tabla1[],3,FALSE)),2)</f>
        <v>0</v>
      </c>
      <c r="O97" s="18">
        <f t="shared" si="19"/>
        <v>0</v>
      </c>
      <c r="P97" s="18">
        <f t="shared" si="20"/>
        <v>0</v>
      </c>
      <c r="Q97" s="107">
        <f t="shared" si="21"/>
        <v>0</v>
      </c>
      <c r="R97" s="108"/>
    </row>
    <row r="98" spans="2:18" ht="32.4" customHeight="1" x14ac:dyDescent="0.35">
      <c r="B98" s="69" t="s">
        <v>608</v>
      </c>
      <c r="C98" s="8" t="s">
        <v>180</v>
      </c>
      <c r="D98" s="68" t="s">
        <v>181</v>
      </c>
      <c r="E98" s="4" t="s">
        <v>1</v>
      </c>
      <c r="F98" s="20" t="s">
        <v>22</v>
      </c>
      <c r="G98" s="5">
        <v>452</v>
      </c>
      <c r="H98" s="5">
        <f t="shared" si="22"/>
        <v>24.67</v>
      </c>
      <c r="I98" s="64"/>
      <c r="J98" s="5">
        <f t="shared" si="16"/>
        <v>0</v>
      </c>
      <c r="K98" s="18">
        <f t="shared" si="17"/>
        <v>0</v>
      </c>
      <c r="L98" s="5">
        <f t="shared" si="18"/>
        <v>0</v>
      </c>
      <c r="M98" s="18">
        <f>ROUND($K98*(VLOOKUP($E98,Tabla1[],2,FALSE)),2)</f>
        <v>0</v>
      </c>
      <c r="N98" s="18">
        <f>ROUND($K98*(VLOOKUP($E98,Tabla1[],3,FALSE)),2)</f>
        <v>0</v>
      </c>
      <c r="O98" s="18">
        <f t="shared" si="19"/>
        <v>0</v>
      </c>
      <c r="P98" s="18">
        <f t="shared" si="20"/>
        <v>0</v>
      </c>
      <c r="Q98" s="107">
        <f t="shared" si="21"/>
        <v>0</v>
      </c>
      <c r="R98" s="108"/>
    </row>
    <row r="99" spans="2:18" ht="32.4" customHeight="1" x14ac:dyDescent="0.35">
      <c r="B99" s="69" t="s">
        <v>608</v>
      </c>
      <c r="C99" s="8" t="s">
        <v>182</v>
      </c>
      <c r="D99" s="68" t="s">
        <v>183</v>
      </c>
      <c r="E99" s="4" t="s">
        <v>1</v>
      </c>
      <c r="F99" s="20" t="s">
        <v>22</v>
      </c>
      <c r="G99" s="5">
        <v>340.54</v>
      </c>
      <c r="H99" s="5">
        <f t="shared" si="22"/>
        <v>24.67</v>
      </c>
      <c r="I99" s="64"/>
      <c r="J99" s="5">
        <f t="shared" si="16"/>
        <v>0</v>
      </c>
      <c r="K99" s="18">
        <f t="shared" si="17"/>
        <v>0</v>
      </c>
      <c r="L99" s="5">
        <f t="shared" si="18"/>
        <v>0</v>
      </c>
      <c r="M99" s="18">
        <f>ROUND($K99*(VLOOKUP($E99,Tabla1[],2,FALSE)),2)</f>
        <v>0</v>
      </c>
      <c r="N99" s="18">
        <f>ROUND($K99*(VLOOKUP($E99,Tabla1[],3,FALSE)),2)</f>
        <v>0</v>
      </c>
      <c r="O99" s="18">
        <f t="shared" si="19"/>
        <v>0</v>
      </c>
      <c r="P99" s="18">
        <f t="shared" si="20"/>
        <v>0</v>
      </c>
      <c r="Q99" s="107">
        <f t="shared" si="21"/>
        <v>0</v>
      </c>
      <c r="R99" s="108"/>
    </row>
    <row r="100" spans="2:18" ht="32.4" customHeight="1" x14ac:dyDescent="0.35">
      <c r="B100" s="69" t="s">
        <v>608</v>
      </c>
      <c r="C100" s="8" t="s">
        <v>184</v>
      </c>
      <c r="D100" s="68" t="s">
        <v>185</v>
      </c>
      <c r="E100" s="4" t="s">
        <v>1</v>
      </c>
      <c r="F100" s="20" t="s">
        <v>22</v>
      </c>
      <c r="G100" s="5">
        <v>296</v>
      </c>
      <c r="H100" s="5">
        <f t="shared" si="22"/>
        <v>24.67</v>
      </c>
      <c r="I100" s="64"/>
      <c r="J100" s="5">
        <f t="shared" si="16"/>
        <v>0</v>
      </c>
      <c r="K100" s="18">
        <f t="shared" si="17"/>
        <v>0</v>
      </c>
      <c r="L100" s="5">
        <f t="shared" si="18"/>
        <v>0</v>
      </c>
      <c r="M100" s="18">
        <f>ROUND($K100*(VLOOKUP($E100,Tabla1[],2,FALSE)),2)</f>
        <v>0</v>
      </c>
      <c r="N100" s="18">
        <f>ROUND($K100*(VLOOKUP($E100,Tabla1[],3,FALSE)),2)</f>
        <v>0</v>
      </c>
      <c r="O100" s="18">
        <f t="shared" si="19"/>
        <v>0</v>
      </c>
      <c r="P100" s="18">
        <f t="shared" si="20"/>
        <v>0</v>
      </c>
      <c r="Q100" s="107">
        <f t="shared" si="21"/>
        <v>0</v>
      </c>
      <c r="R100" s="108"/>
    </row>
    <row r="101" spans="2:18" ht="32.4" customHeight="1" x14ac:dyDescent="0.35">
      <c r="B101" s="69" t="s">
        <v>608</v>
      </c>
      <c r="C101" s="8" t="s">
        <v>186</v>
      </c>
      <c r="D101" s="68" t="s">
        <v>187</v>
      </c>
      <c r="E101" s="4" t="s">
        <v>1</v>
      </c>
      <c r="F101" s="20" t="s">
        <v>22</v>
      </c>
      <c r="G101" s="5">
        <v>153.41</v>
      </c>
      <c r="H101" s="5">
        <f t="shared" si="22"/>
        <v>24.67</v>
      </c>
      <c r="I101" s="64"/>
      <c r="J101" s="5">
        <f t="shared" si="16"/>
        <v>0</v>
      </c>
      <c r="K101" s="18">
        <f t="shared" si="17"/>
        <v>0</v>
      </c>
      <c r="L101" s="5">
        <f t="shared" si="18"/>
        <v>0</v>
      </c>
      <c r="M101" s="18">
        <f>ROUND($K101*(VLOOKUP($E101,Tabla1[],2,FALSE)),2)</f>
        <v>0</v>
      </c>
      <c r="N101" s="18">
        <f>ROUND($K101*(VLOOKUP($E101,Tabla1[],3,FALSE)),2)</f>
        <v>0</v>
      </c>
      <c r="O101" s="18">
        <f t="shared" si="19"/>
        <v>0</v>
      </c>
      <c r="P101" s="18">
        <f t="shared" si="20"/>
        <v>0</v>
      </c>
      <c r="Q101" s="107">
        <f t="shared" si="21"/>
        <v>0</v>
      </c>
      <c r="R101" s="108"/>
    </row>
    <row r="102" spans="2:18" ht="32.4" customHeight="1" x14ac:dyDescent="0.35">
      <c r="B102" s="69" t="s">
        <v>608</v>
      </c>
      <c r="C102" s="8" t="s">
        <v>188</v>
      </c>
      <c r="D102" s="68" t="s">
        <v>189</v>
      </c>
      <c r="E102" s="4" t="s">
        <v>1</v>
      </c>
      <c r="F102" s="20" t="s">
        <v>22</v>
      </c>
      <c r="G102" s="5">
        <v>279</v>
      </c>
      <c r="H102" s="5">
        <f t="shared" si="22"/>
        <v>24.67</v>
      </c>
      <c r="I102" s="64"/>
      <c r="J102" s="5">
        <f t="shared" si="16"/>
        <v>0</v>
      </c>
      <c r="K102" s="18">
        <f t="shared" si="17"/>
        <v>0</v>
      </c>
      <c r="L102" s="5">
        <f t="shared" si="18"/>
        <v>0</v>
      </c>
      <c r="M102" s="18">
        <f>ROUND($K102*(VLOOKUP($E102,Tabla1[],2,FALSE)),2)</f>
        <v>0</v>
      </c>
      <c r="N102" s="18">
        <f>ROUND($K102*(VLOOKUP($E102,Tabla1[],3,FALSE)),2)</f>
        <v>0</v>
      </c>
      <c r="O102" s="18">
        <f t="shared" si="19"/>
        <v>0</v>
      </c>
      <c r="P102" s="18">
        <f t="shared" si="20"/>
        <v>0</v>
      </c>
      <c r="Q102" s="107">
        <f t="shared" si="21"/>
        <v>0</v>
      </c>
      <c r="R102" s="108"/>
    </row>
    <row r="103" spans="2:18" ht="32.4" customHeight="1" x14ac:dyDescent="0.35">
      <c r="B103" s="69" t="s">
        <v>608</v>
      </c>
      <c r="C103" s="8" t="s">
        <v>190</v>
      </c>
      <c r="D103" s="68" t="s">
        <v>191</v>
      </c>
      <c r="E103" s="4" t="s">
        <v>1</v>
      </c>
      <c r="F103" s="20" t="s">
        <v>22</v>
      </c>
      <c r="G103" s="5">
        <v>217.74</v>
      </c>
      <c r="H103" s="5">
        <f t="shared" si="22"/>
        <v>24.67</v>
      </c>
      <c r="I103" s="64"/>
      <c r="J103" s="5">
        <f t="shared" si="16"/>
        <v>0</v>
      </c>
      <c r="K103" s="18">
        <f t="shared" si="17"/>
        <v>0</v>
      </c>
      <c r="L103" s="5">
        <f t="shared" si="18"/>
        <v>0</v>
      </c>
      <c r="M103" s="18">
        <f>ROUND($K103*(VLOOKUP($E103,Tabla1[],2,FALSE)),2)</f>
        <v>0</v>
      </c>
      <c r="N103" s="18">
        <f>ROUND($K103*(VLOOKUP($E103,Tabla1[],3,FALSE)),2)</f>
        <v>0</v>
      </c>
      <c r="O103" s="18">
        <f t="shared" si="19"/>
        <v>0</v>
      </c>
      <c r="P103" s="18">
        <f t="shared" si="20"/>
        <v>0</v>
      </c>
      <c r="Q103" s="107">
        <f t="shared" si="21"/>
        <v>0</v>
      </c>
      <c r="R103" s="108"/>
    </row>
    <row r="104" spans="2:18" ht="32.4" customHeight="1" x14ac:dyDescent="0.35">
      <c r="B104" s="69" t="s">
        <v>608</v>
      </c>
      <c r="C104" s="8" t="s">
        <v>192</v>
      </c>
      <c r="D104" s="68" t="s">
        <v>193</v>
      </c>
      <c r="E104" s="4" t="s">
        <v>0</v>
      </c>
      <c r="F104" s="20" t="s">
        <v>22</v>
      </c>
      <c r="G104" s="5">
        <v>21</v>
      </c>
      <c r="H104" s="5">
        <f t="shared" si="22"/>
        <v>24.67</v>
      </c>
      <c r="I104" s="64"/>
      <c r="J104" s="5">
        <f t="shared" si="16"/>
        <v>0</v>
      </c>
      <c r="K104" s="18">
        <f t="shared" si="17"/>
        <v>0</v>
      </c>
      <c r="L104" s="5">
        <f t="shared" si="18"/>
        <v>0</v>
      </c>
      <c r="M104" s="18">
        <f>ROUND($K104*(VLOOKUP($E104,Tabla1[],2,FALSE)),2)</f>
        <v>0</v>
      </c>
      <c r="N104" s="18">
        <f>ROUND($K104*(VLOOKUP($E104,Tabla1[],3,FALSE)),2)</f>
        <v>0</v>
      </c>
      <c r="O104" s="18">
        <f t="shared" si="19"/>
        <v>0</v>
      </c>
      <c r="P104" s="18">
        <f t="shared" si="20"/>
        <v>0</v>
      </c>
      <c r="Q104" s="107">
        <f t="shared" si="21"/>
        <v>0</v>
      </c>
      <c r="R104" s="108"/>
    </row>
    <row r="105" spans="2:18" ht="32.4" customHeight="1" x14ac:dyDescent="0.35">
      <c r="B105" s="69" t="s">
        <v>608</v>
      </c>
      <c r="C105" s="8" t="s">
        <v>194</v>
      </c>
      <c r="D105" s="68" t="s">
        <v>195</v>
      </c>
      <c r="E105" s="4" t="s">
        <v>1</v>
      </c>
      <c r="F105" s="20" t="s">
        <v>22</v>
      </c>
      <c r="G105" s="5">
        <v>126</v>
      </c>
      <c r="H105" s="5">
        <f t="shared" si="22"/>
        <v>24.67</v>
      </c>
      <c r="I105" s="64"/>
      <c r="J105" s="5">
        <f t="shared" si="16"/>
        <v>0</v>
      </c>
      <c r="K105" s="18">
        <f t="shared" si="17"/>
        <v>0</v>
      </c>
      <c r="L105" s="5">
        <f t="shared" si="18"/>
        <v>0</v>
      </c>
      <c r="M105" s="18">
        <f>ROUND($K105*(VLOOKUP($E105,Tabla1[],2,FALSE)),2)</f>
        <v>0</v>
      </c>
      <c r="N105" s="18">
        <f>ROUND($K105*(VLOOKUP($E105,Tabla1[],3,FALSE)),2)</f>
        <v>0</v>
      </c>
      <c r="O105" s="18">
        <f t="shared" si="19"/>
        <v>0</v>
      </c>
      <c r="P105" s="18">
        <f t="shared" si="20"/>
        <v>0</v>
      </c>
      <c r="Q105" s="107">
        <f t="shared" si="21"/>
        <v>0</v>
      </c>
      <c r="R105" s="108"/>
    </row>
    <row r="106" spans="2:18" ht="32.4" customHeight="1" x14ac:dyDescent="0.35">
      <c r="B106" s="69" t="s">
        <v>608</v>
      </c>
      <c r="C106" s="8" t="s">
        <v>196</v>
      </c>
      <c r="D106" s="68" t="s">
        <v>197</v>
      </c>
      <c r="E106" s="4" t="s">
        <v>0</v>
      </c>
      <c r="F106" s="20" t="s">
        <v>22</v>
      </c>
      <c r="G106" s="5">
        <v>60</v>
      </c>
      <c r="H106" s="5">
        <f t="shared" si="22"/>
        <v>24.67</v>
      </c>
      <c r="I106" s="64"/>
      <c r="J106" s="5">
        <f t="shared" si="16"/>
        <v>0</v>
      </c>
      <c r="K106" s="18">
        <f t="shared" si="17"/>
        <v>0</v>
      </c>
      <c r="L106" s="5">
        <f t="shared" si="18"/>
        <v>0</v>
      </c>
      <c r="M106" s="18">
        <f>ROUND($K106*(VLOOKUP($E106,Tabla1[],2,FALSE)),2)</f>
        <v>0</v>
      </c>
      <c r="N106" s="18">
        <f>ROUND($K106*(VLOOKUP($E106,Tabla1[],3,FALSE)),2)</f>
        <v>0</v>
      </c>
      <c r="O106" s="18">
        <f t="shared" si="19"/>
        <v>0</v>
      </c>
      <c r="P106" s="18">
        <f t="shared" si="20"/>
        <v>0</v>
      </c>
      <c r="Q106" s="107">
        <f t="shared" si="21"/>
        <v>0</v>
      </c>
      <c r="R106" s="108"/>
    </row>
    <row r="107" spans="2:18" ht="32.4" customHeight="1" x14ac:dyDescent="0.35">
      <c r="B107" s="69" t="s">
        <v>608</v>
      </c>
      <c r="C107" s="8" t="s">
        <v>198</v>
      </c>
      <c r="D107" s="68" t="s">
        <v>199</v>
      </c>
      <c r="E107" s="4" t="s">
        <v>1</v>
      </c>
      <c r="F107" s="20" t="s">
        <v>22</v>
      </c>
      <c r="G107" s="5">
        <v>131.19</v>
      </c>
      <c r="H107" s="5">
        <f t="shared" si="22"/>
        <v>24.67</v>
      </c>
      <c r="I107" s="64"/>
      <c r="J107" s="5">
        <f t="shared" si="16"/>
        <v>0</v>
      </c>
      <c r="K107" s="18">
        <f t="shared" si="17"/>
        <v>0</v>
      </c>
      <c r="L107" s="5">
        <f t="shared" si="18"/>
        <v>0</v>
      </c>
      <c r="M107" s="18">
        <f>ROUND($K107*(VLOOKUP($E107,Tabla1[],2,FALSE)),2)</f>
        <v>0</v>
      </c>
      <c r="N107" s="18">
        <f>ROUND($K107*(VLOOKUP($E107,Tabla1[],3,FALSE)),2)</f>
        <v>0</v>
      </c>
      <c r="O107" s="18">
        <f t="shared" si="19"/>
        <v>0</v>
      </c>
      <c r="P107" s="18">
        <f t="shared" si="20"/>
        <v>0</v>
      </c>
      <c r="Q107" s="107">
        <f t="shared" si="21"/>
        <v>0</v>
      </c>
      <c r="R107" s="108"/>
    </row>
    <row r="108" spans="2:18" ht="32.4" customHeight="1" x14ac:dyDescent="0.35">
      <c r="B108" s="69" t="s">
        <v>608</v>
      </c>
      <c r="C108" s="8" t="s">
        <v>200</v>
      </c>
      <c r="D108" s="68" t="s">
        <v>201</v>
      </c>
      <c r="E108" s="4" t="s">
        <v>1</v>
      </c>
      <c r="F108" s="20" t="s">
        <v>22</v>
      </c>
      <c r="G108" s="5">
        <v>56</v>
      </c>
      <c r="H108" s="5">
        <f t="shared" si="22"/>
        <v>24.67</v>
      </c>
      <c r="I108" s="64"/>
      <c r="J108" s="5">
        <f t="shared" si="16"/>
        <v>0</v>
      </c>
      <c r="K108" s="18">
        <f t="shared" si="17"/>
        <v>0</v>
      </c>
      <c r="L108" s="5">
        <f t="shared" si="18"/>
        <v>0</v>
      </c>
      <c r="M108" s="18">
        <f>ROUND($K108*(VLOOKUP($E108,Tabla1[],2,FALSE)),2)</f>
        <v>0</v>
      </c>
      <c r="N108" s="18">
        <f>ROUND($K108*(VLOOKUP($E108,Tabla1[],3,FALSE)),2)</f>
        <v>0</v>
      </c>
      <c r="O108" s="18">
        <f t="shared" si="19"/>
        <v>0</v>
      </c>
      <c r="P108" s="18">
        <f t="shared" si="20"/>
        <v>0</v>
      </c>
      <c r="Q108" s="107">
        <f t="shared" si="21"/>
        <v>0</v>
      </c>
      <c r="R108" s="108"/>
    </row>
    <row r="109" spans="2:18" ht="32.4" customHeight="1" x14ac:dyDescent="0.35">
      <c r="B109" s="69" t="s">
        <v>608</v>
      </c>
      <c r="C109" s="8" t="s">
        <v>202</v>
      </c>
      <c r="D109" s="68" t="s">
        <v>203</v>
      </c>
      <c r="E109" s="4" t="s">
        <v>1</v>
      </c>
      <c r="F109" s="20" t="s">
        <v>22</v>
      </c>
      <c r="G109" s="5">
        <v>165</v>
      </c>
      <c r="H109" s="5">
        <f t="shared" si="22"/>
        <v>24.67</v>
      </c>
      <c r="I109" s="64"/>
      <c r="J109" s="5">
        <f t="shared" si="16"/>
        <v>0</v>
      </c>
      <c r="K109" s="18">
        <f t="shared" si="17"/>
        <v>0</v>
      </c>
      <c r="L109" s="5">
        <f t="shared" si="18"/>
        <v>0</v>
      </c>
      <c r="M109" s="18">
        <f>ROUND($K109*(VLOOKUP($E109,Tabla1[],2,FALSE)),2)</f>
        <v>0</v>
      </c>
      <c r="N109" s="18">
        <f>ROUND($K109*(VLOOKUP($E109,Tabla1[],3,FALSE)),2)</f>
        <v>0</v>
      </c>
      <c r="O109" s="18">
        <f t="shared" si="19"/>
        <v>0</v>
      </c>
      <c r="P109" s="18">
        <f t="shared" si="20"/>
        <v>0</v>
      </c>
      <c r="Q109" s="107">
        <f t="shared" si="21"/>
        <v>0</v>
      </c>
      <c r="R109" s="108"/>
    </row>
    <row r="110" spans="2:18" ht="32.4" customHeight="1" x14ac:dyDescent="0.35">
      <c r="B110" s="69" t="s">
        <v>608</v>
      </c>
      <c r="C110" s="8" t="s">
        <v>204</v>
      </c>
      <c r="D110" s="68" t="s">
        <v>205</v>
      </c>
      <c r="E110" s="4" t="s">
        <v>1</v>
      </c>
      <c r="F110" s="20" t="s">
        <v>22</v>
      </c>
      <c r="G110" s="5">
        <v>174.68</v>
      </c>
      <c r="H110" s="5">
        <f t="shared" si="22"/>
        <v>24.67</v>
      </c>
      <c r="I110" s="64"/>
      <c r="J110" s="5">
        <f t="shared" si="16"/>
        <v>0</v>
      </c>
      <c r="K110" s="18">
        <f t="shared" si="17"/>
        <v>0</v>
      </c>
      <c r="L110" s="5">
        <f t="shared" si="18"/>
        <v>0</v>
      </c>
      <c r="M110" s="18">
        <f>ROUND($K110*(VLOOKUP($E110,Tabla1[],2,FALSE)),2)</f>
        <v>0</v>
      </c>
      <c r="N110" s="18">
        <f>ROUND($K110*(VLOOKUP($E110,Tabla1[],3,FALSE)),2)</f>
        <v>0</v>
      </c>
      <c r="O110" s="18">
        <f t="shared" si="19"/>
        <v>0</v>
      </c>
      <c r="P110" s="18">
        <f t="shared" si="20"/>
        <v>0</v>
      </c>
      <c r="Q110" s="107">
        <f t="shared" si="21"/>
        <v>0</v>
      </c>
      <c r="R110" s="108"/>
    </row>
    <row r="111" spans="2:18" ht="32.4" customHeight="1" x14ac:dyDescent="0.35">
      <c r="B111" s="69" t="s">
        <v>608</v>
      </c>
      <c r="C111" s="8" t="s">
        <v>206</v>
      </c>
      <c r="D111" s="68" t="s">
        <v>207</v>
      </c>
      <c r="E111" s="4" t="s">
        <v>0</v>
      </c>
      <c r="F111" s="20" t="s">
        <v>22</v>
      </c>
      <c r="G111" s="5">
        <v>24</v>
      </c>
      <c r="H111" s="5">
        <f t="shared" si="22"/>
        <v>24.67</v>
      </c>
      <c r="I111" s="64"/>
      <c r="J111" s="5">
        <f t="shared" si="16"/>
        <v>0</v>
      </c>
      <c r="K111" s="18">
        <f t="shared" si="17"/>
        <v>0</v>
      </c>
      <c r="L111" s="5">
        <f t="shared" si="18"/>
        <v>0</v>
      </c>
      <c r="M111" s="18">
        <f>ROUND($K111*(VLOOKUP($E111,Tabla1[],2,FALSE)),2)</f>
        <v>0</v>
      </c>
      <c r="N111" s="18">
        <f>ROUND($K111*(VLOOKUP($E111,Tabla1[],3,FALSE)),2)</f>
        <v>0</v>
      </c>
      <c r="O111" s="18">
        <f t="shared" si="19"/>
        <v>0</v>
      </c>
      <c r="P111" s="18">
        <f t="shared" si="20"/>
        <v>0</v>
      </c>
      <c r="Q111" s="107">
        <f t="shared" si="21"/>
        <v>0</v>
      </c>
      <c r="R111" s="108"/>
    </row>
    <row r="112" spans="2:18" ht="32.4" customHeight="1" x14ac:dyDescent="0.35">
      <c r="B112" s="69" t="s">
        <v>608</v>
      </c>
      <c r="C112" s="8" t="s">
        <v>208</v>
      </c>
      <c r="D112" s="68" t="s">
        <v>209</v>
      </c>
      <c r="E112" s="4" t="s">
        <v>0</v>
      </c>
      <c r="F112" s="20" t="s">
        <v>22</v>
      </c>
      <c r="G112" s="5">
        <v>13</v>
      </c>
      <c r="H112" s="5">
        <f t="shared" si="22"/>
        <v>24.67</v>
      </c>
      <c r="I112" s="64"/>
      <c r="J112" s="5">
        <f t="shared" si="16"/>
        <v>0</v>
      </c>
      <c r="K112" s="18">
        <f t="shared" si="17"/>
        <v>0</v>
      </c>
      <c r="L112" s="5">
        <f t="shared" si="18"/>
        <v>0</v>
      </c>
      <c r="M112" s="18">
        <f>ROUND($K112*(VLOOKUP($E112,Tabla1[],2,FALSE)),2)</f>
        <v>0</v>
      </c>
      <c r="N112" s="18">
        <f>ROUND($K112*(VLOOKUP($E112,Tabla1[],3,FALSE)),2)</f>
        <v>0</v>
      </c>
      <c r="O112" s="18">
        <f t="shared" si="19"/>
        <v>0</v>
      </c>
      <c r="P112" s="18">
        <f t="shared" si="20"/>
        <v>0</v>
      </c>
      <c r="Q112" s="107">
        <f t="shared" si="21"/>
        <v>0</v>
      </c>
      <c r="R112" s="108"/>
    </row>
    <row r="113" spans="2:18" ht="32.4" customHeight="1" x14ac:dyDescent="0.35">
      <c r="B113" s="69" t="s">
        <v>608</v>
      </c>
      <c r="C113" s="8" t="s">
        <v>210</v>
      </c>
      <c r="D113" s="68" t="s">
        <v>211</v>
      </c>
      <c r="E113" s="4" t="s">
        <v>1</v>
      </c>
      <c r="F113" s="20" t="s">
        <v>22</v>
      </c>
      <c r="G113" s="5">
        <v>200</v>
      </c>
      <c r="H113" s="5">
        <f t="shared" si="22"/>
        <v>24.67</v>
      </c>
      <c r="I113" s="64"/>
      <c r="J113" s="5">
        <f t="shared" si="16"/>
        <v>0</v>
      </c>
      <c r="K113" s="18">
        <f t="shared" si="17"/>
        <v>0</v>
      </c>
      <c r="L113" s="5">
        <f t="shared" si="18"/>
        <v>0</v>
      </c>
      <c r="M113" s="18">
        <f>ROUND($K113*(VLOOKUP($E113,Tabla1[],2,FALSE)),2)</f>
        <v>0</v>
      </c>
      <c r="N113" s="18">
        <f>ROUND($K113*(VLOOKUP($E113,Tabla1[],3,FALSE)),2)</f>
        <v>0</v>
      </c>
      <c r="O113" s="18">
        <f t="shared" si="19"/>
        <v>0</v>
      </c>
      <c r="P113" s="18">
        <f t="shared" si="20"/>
        <v>0</v>
      </c>
      <c r="Q113" s="107">
        <f t="shared" si="21"/>
        <v>0</v>
      </c>
      <c r="R113" s="108"/>
    </row>
    <row r="114" spans="2:18" ht="32.4" customHeight="1" x14ac:dyDescent="0.35">
      <c r="B114" s="69" t="s">
        <v>608</v>
      </c>
      <c r="C114" s="8" t="s">
        <v>212</v>
      </c>
      <c r="D114" s="68" t="s">
        <v>213</v>
      </c>
      <c r="E114" s="4" t="s">
        <v>1</v>
      </c>
      <c r="F114" s="20" t="s">
        <v>22</v>
      </c>
      <c r="G114" s="5">
        <v>123.06</v>
      </c>
      <c r="H114" s="5">
        <f t="shared" si="22"/>
        <v>24.67</v>
      </c>
      <c r="I114" s="64"/>
      <c r="J114" s="5">
        <f t="shared" si="16"/>
        <v>0</v>
      </c>
      <c r="K114" s="18">
        <f t="shared" si="17"/>
        <v>0</v>
      </c>
      <c r="L114" s="5">
        <f t="shared" si="18"/>
        <v>0</v>
      </c>
      <c r="M114" s="18">
        <f>ROUND($K114*(VLOOKUP($E114,Tabla1[],2,FALSE)),2)</f>
        <v>0</v>
      </c>
      <c r="N114" s="18">
        <f>ROUND($K114*(VLOOKUP($E114,Tabla1[],3,FALSE)),2)</f>
        <v>0</v>
      </c>
      <c r="O114" s="18">
        <f t="shared" si="19"/>
        <v>0</v>
      </c>
      <c r="P114" s="18">
        <f t="shared" si="20"/>
        <v>0</v>
      </c>
      <c r="Q114" s="107">
        <f t="shared" si="21"/>
        <v>0</v>
      </c>
      <c r="R114" s="108"/>
    </row>
    <row r="115" spans="2:18" ht="32.4" customHeight="1" x14ac:dyDescent="0.35">
      <c r="B115" s="69" t="s">
        <v>608</v>
      </c>
      <c r="C115" s="8" t="s">
        <v>214</v>
      </c>
      <c r="D115" s="68" t="s">
        <v>215</v>
      </c>
      <c r="E115" s="4" t="s">
        <v>1</v>
      </c>
      <c r="F115" s="20" t="s">
        <v>22</v>
      </c>
      <c r="G115" s="5">
        <v>459.83</v>
      </c>
      <c r="H115" s="5">
        <f t="shared" si="22"/>
        <v>24.67</v>
      </c>
      <c r="I115" s="64"/>
      <c r="J115" s="5">
        <f t="shared" si="16"/>
        <v>0</v>
      </c>
      <c r="K115" s="18">
        <f t="shared" si="17"/>
        <v>0</v>
      </c>
      <c r="L115" s="5">
        <f t="shared" si="18"/>
        <v>0</v>
      </c>
      <c r="M115" s="18">
        <f>ROUND($K115*(VLOOKUP($E115,Tabla1[],2,FALSE)),2)</f>
        <v>0</v>
      </c>
      <c r="N115" s="18">
        <f>ROUND($K115*(VLOOKUP($E115,Tabla1[],3,FALSE)),2)</f>
        <v>0</v>
      </c>
      <c r="O115" s="18">
        <f t="shared" si="19"/>
        <v>0</v>
      </c>
      <c r="P115" s="18">
        <f t="shared" si="20"/>
        <v>0</v>
      </c>
      <c r="Q115" s="107">
        <f t="shared" si="21"/>
        <v>0</v>
      </c>
      <c r="R115" s="108"/>
    </row>
    <row r="116" spans="2:18" ht="32.4" customHeight="1" x14ac:dyDescent="0.35">
      <c r="B116" s="69" t="s">
        <v>608</v>
      </c>
      <c r="C116" s="8" t="s">
        <v>216</v>
      </c>
      <c r="D116" s="68" t="s">
        <v>217</v>
      </c>
      <c r="E116" s="4" t="s">
        <v>1</v>
      </c>
      <c r="F116" s="20" t="s">
        <v>22</v>
      </c>
      <c r="G116" s="5">
        <v>93.37</v>
      </c>
      <c r="H116" s="5">
        <f t="shared" si="22"/>
        <v>24.67</v>
      </c>
      <c r="I116" s="64"/>
      <c r="J116" s="5">
        <f t="shared" si="16"/>
        <v>0</v>
      </c>
      <c r="K116" s="18">
        <f t="shared" si="17"/>
        <v>0</v>
      </c>
      <c r="L116" s="5">
        <f t="shared" si="18"/>
        <v>0</v>
      </c>
      <c r="M116" s="18">
        <f>ROUND($K116*(VLOOKUP($E116,Tabla1[],2,FALSE)),2)</f>
        <v>0</v>
      </c>
      <c r="N116" s="18">
        <f>ROUND($K116*(VLOOKUP($E116,Tabla1[],3,FALSE)),2)</f>
        <v>0</v>
      </c>
      <c r="O116" s="18">
        <f t="shared" si="19"/>
        <v>0</v>
      </c>
      <c r="P116" s="18">
        <f t="shared" si="20"/>
        <v>0</v>
      </c>
      <c r="Q116" s="107">
        <f t="shared" si="21"/>
        <v>0</v>
      </c>
      <c r="R116" s="108"/>
    </row>
    <row r="117" spans="2:18" ht="32.4" customHeight="1" x14ac:dyDescent="0.35">
      <c r="B117" s="69" t="s">
        <v>608</v>
      </c>
      <c r="C117" s="8" t="s">
        <v>218</v>
      </c>
      <c r="D117" s="68" t="s">
        <v>219</v>
      </c>
      <c r="E117" s="4" t="s">
        <v>1</v>
      </c>
      <c r="F117" s="20" t="s">
        <v>22</v>
      </c>
      <c r="G117" s="5">
        <v>365.21</v>
      </c>
      <c r="H117" s="5">
        <f t="shared" si="22"/>
        <v>24.67</v>
      </c>
      <c r="I117" s="64"/>
      <c r="J117" s="5">
        <f t="shared" si="16"/>
        <v>0</v>
      </c>
      <c r="K117" s="18">
        <f t="shared" si="17"/>
        <v>0</v>
      </c>
      <c r="L117" s="5">
        <f t="shared" si="18"/>
        <v>0</v>
      </c>
      <c r="M117" s="18">
        <f>ROUND($K117*(VLOOKUP($E117,Tabla1[],2,FALSE)),2)</f>
        <v>0</v>
      </c>
      <c r="N117" s="18">
        <f>ROUND($K117*(VLOOKUP($E117,Tabla1[],3,FALSE)),2)</f>
        <v>0</v>
      </c>
      <c r="O117" s="18">
        <f t="shared" si="19"/>
        <v>0</v>
      </c>
      <c r="P117" s="18">
        <f t="shared" si="20"/>
        <v>0</v>
      </c>
      <c r="Q117" s="107">
        <f t="shared" si="21"/>
        <v>0</v>
      </c>
      <c r="R117" s="108"/>
    </row>
    <row r="118" spans="2:18" ht="32.4" customHeight="1" x14ac:dyDescent="0.35">
      <c r="B118" s="69" t="s">
        <v>608</v>
      </c>
      <c r="C118" s="8" t="s">
        <v>220</v>
      </c>
      <c r="D118" s="68" t="s">
        <v>221</v>
      </c>
      <c r="E118" s="4" t="s">
        <v>1</v>
      </c>
      <c r="F118" s="20" t="s">
        <v>22</v>
      </c>
      <c r="G118" s="5">
        <v>150</v>
      </c>
      <c r="H118" s="5">
        <f t="shared" si="22"/>
        <v>24.67</v>
      </c>
      <c r="I118" s="64"/>
      <c r="J118" s="5">
        <f t="shared" si="16"/>
        <v>0</v>
      </c>
      <c r="K118" s="18">
        <f t="shared" si="17"/>
        <v>0</v>
      </c>
      <c r="L118" s="5">
        <f t="shared" si="18"/>
        <v>0</v>
      </c>
      <c r="M118" s="18">
        <f>ROUND($K118*(VLOOKUP($E118,Tabla1[],2,FALSE)),2)</f>
        <v>0</v>
      </c>
      <c r="N118" s="18">
        <f>ROUND($K118*(VLOOKUP($E118,Tabla1[],3,FALSE)),2)</f>
        <v>0</v>
      </c>
      <c r="O118" s="18">
        <f t="shared" si="19"/>
        <v>0</v>
      </c>
      <c r="P118" s="18">
        <f t="shared" si="20"/>
        <v>0</v>
      </c>
      <c r="Q118" s="107">
        <f t="shared" si="21"/>
        <v>0</v>
      </c>
      <c r="R118" s="108"/>
    </row>
    <row r="119" spans="2:18" ht="32.4" customHeight="1" x14ac:dyDescent="0.35">
      <c r="B119" s="69" t="s">
        <v>608</v>
      </c>
      <c r="C119" s="8" t="s">
        <v>222</v>
      </c>
      <c r="D119" s="68" t="s">
        <v>223</v>
      </c>
      <c r="E119" s="4" t="s">
        <v>0</v>
      </c>
      <c r="F119" s="20" t="s">
        <v>22</v>
      </c>
      <c r="G119" s="5">
        <v>76.150000000000006</v>
      </c>
      <c r="H119" s="5">
        <f t="shared" si="22"/>
        <v>24.67</v>
      </c>
      <c r="I119" s="64"/>
      <c r="J119" s="5">
        <f t="shared" si="16"/>
        <v>0</v>
      </c>
      <c r="K119" s="18">
        <f t="shared" si="17"/>
        <v>0</v>
      </c>
      <c r="L119" s="5">
        <f t="shared" si="18"/>
        <v>0</v>
      </c>
      <c r="M119" s="18">
        <f>ROUND($K119*(VLOOKUP($E119,Tabla1[],2,FALSE)),2)</f>
        <v>0</v>
      </c>
      <c r="N119" s="18">
        <f>ROUND($K119*(VLOOKUP($E119,Tabla1[],3,FALSE)),2)</f>
        <v>0</v>
      </c>
      <c r="O119" s="18">
        <f t="shared" si="19"/>
        <v>0</v>
      </c>
      <c r="P119" s="18">
        <f t="shared" si="20"/>
        <v>0</v>
      </c>
      <c r="Q119" s="107">
        <f t="shared" si="21"/>
        <v>0</v>
      </c>
      <c r="R119" s="108"/>
    </row>
    <row r="120" spans="2:18" ht="32.4" customHeight="1" x14ac:dyDescent="0.35">
      <c r="B120" s="69" t="s">
        <v>608</v>
      </c>
      <c r="C120" s="8" t="s">
        <v>224</v>
      </c>
      <c r="D120" s="68" t="s">
        <v>225</v>
      </c>
      <c r="E120" s="4" t="s">
        <v>1</v>
      </c>
      <c r="F120" s="20" t="s">
        <v>22</v>
      </c>
      <c r="G120" s="5">
        <v>211.55</v>
      </c>
      <c r="H120" s="5">
        <f t="shared" si="22"/>
        <v>24.67</v>
      </c>
      <c r="I120" s="64"/>
      <c r="J120" s="5">
        <f t="shared" si="16"/>
        <v>0</v>
      </c>
      <c r="K120" s="18">
        <f t="shared" si="17"/>
        <v>0</v>
      </c>
      <c r="L120" s="5">
        <f t="shared" si="18"/>
        <v>0</v>
      </c>
      <c r="M120" s="18">
        <f>ROUND($K120*(VLOOKUP($E120,Tabla1[],2,FALSE)),2)</f>
        <v>0</v>
      </c>
      <c r="N120" s="18">
        <f>ROUND($K120*(VLOOKUP($E120,Tabla1[],3,FALSE)),2)</f>
        <v>0</v>
      </c>
      <c r="O120" s="18">
        <f t="shared" si="19"/>
        <v>0</v>
      </c>
      <c r="P120" s="18">
        <f t="shared" si="20"/>
        <v>0</v>
      </c>
      <c r="Q120" s="107">
        <f t="shared" si="21"/>
        <v>0</v>
      </c>
      <c r="R120" s="108"/>
    </row>
    <row r="121" spans="2:18" ht="32.4" customHeight="1" x14ac:dyDescent="0.35">
      <c r="B121" s="69" t="s">
        <v>608</v>
      </c>
      <c r="C121" s="8" t="s">
        <v>226</v>
      </c>
      <c r="D121" s="68" t="s">
        <v>227</v>
      </c>
      <c r="E121" s="4" t="s">
        <v>1</v>
      </c>
      <c r="F121" s="20" t="s">
        <v>22</v>
      </c>
      <c r="G121" s="5">
        <v>212.6</v>
      </c>
      <c r="H121" s="5">
        <f t="shared" si="22"/>
        <v>24.67</v>
      </c>
      <c r="I121" s="64"/>
      <c r="J121" s="5">
        <f t="shared" si="16"/>
        <v>0</v>
      </c>
      <c r="K121" s="18">
        <f t="shared" si="17"/>
        <v>0</v>
      </c>
      <c r="L121" s="5">
        <f t="shared" si="18"/>
        <v>0</v>
      </c>
      <c r="M121" s="18">
        <f>ROUND($K121*(VLOOKUP($E121,Tabla1[],2,FALSE)),2)</f>
        <v>0</v>
      </c>
      <c r="N121" s="18">
        <f>ROUND($K121*(VLOOKUP($E121,Tabla1[],3,FALSE)),2)</f>
        <v>0</v>
      </c>
      <c r="O121" s="18">
        <f t="shared" si="19"/>
        <v>0</v>
      </c>
      <c r="P121" s="18">
        <f t="shared" si="20"/>
        <v>0</v>
      </c>
      <c r="Q121" s="107">
        <f t="shared" si="21"/>
        <v>0</v>
      </c>
      <c r="R121" s="108"/>
    </row>
    <row r="122" spans="2:18" ht="32.4" customHeight="1" x14ac:dyDescent="0.35">
      <c r="B122" s="69" t="s">
        <v>608</v>
      </c>
      <c r="C122" s="8" t="s">
        <v>228</v>
      </c>
      <c r="D122" s="68" t="s">
        <v>229</v>
      </c>
      <c r="E122" s="4" t="s">
        <v>0</v>
      </c>
      <c r="F122" s="20" t="s">
        <v>22</v>
      </c>
      <c r="G122" s="5">
        <v>40</v>
      </c>
      <c r="H122" s="5">
        <f t="shared" si="22"/>
        <v>24.67</v>
      </c>
      <c r="I122" s="64"/>
      <c r="J122" s="5">
        <f t="shared" si="16"/>
        <v>0</v>
      </c>
      <c r="K122" s="18">
        <f t="shared" si="17"/>
        <v>0</v>
      </c>
      <c r="L122" s="5">
        <f t="shared" si="18"/>
        <v>0</v>
      </c>
      <c r="M122" s="18">
        <f>ROUND($K122*(VLOOKUP($E122,Tabla1[],2,FALSE)),2)</f>
        <v>0</v>
      </c>
      <c r="N122" s="18">
        <f>ROUND($K122*(VLOOKUP($E122,Tabla1[],3,FALSE)),2)</f>
        <v>0</v>
      </c>
      <c r="O122" s="18">
        <f t="shared" si="19"/>
        <v>0</v>
      </c>
      <c r="P122" s="18">
        <f t="shared" si="20"/>
        <v>0</v>
      </c>
      <c r="Q122" s="107">
        <f t="shared" si="21"/>
        <v>0</v>
      </c>
      <c r="R122" s="108"/>
    </row>
    <row r="123" spans="2:18" ht="32.4" customHeight="1" x14ac:dyDescent="0.35">
      <c r="B123" s="69" t="s">
        <v>608</v>
      </c>
      <c r="C123" s="8" t="s">
        <v>230</v>
      </c>
      <c r="D123" s="68" t="s">
        <v>231</v>
      </c>
      <c r="E123" s="4" t="s">
        <v>0</v>
      </c>
      <c r="F123" s="20" t="s">
        <v>22</v>
      </c>
      <c r="G123" s="5">
        <v>30</v>
      </c>
      <c r="H123" s="5">
        <f t="shared" si="22"/>
        <v>24.67</v>
      </c>
      <c r="I123" s="64"/>
      <c r="J123" s="5">
        <f t="shared" si="16"/>
        <v>0</v>
      </c>
      <c r="K123" s="18">
        <f t="shared" si="17"/>
        <v>0</v>
      </c>
      <c r="L123" s="5">
        <f t="shared" si="18"/>
        <v>0</v>
      </c>
      <c r="M123" s="18">
        <f>ROUND($K123*(VLOOKUP($E123,Tabla1[],2,FALSE)),2)</f>
        <v>0</v>
      </c>
      <c r="N123" s="18">
        <f>ROUND($K123*(VLOOKUP($E123,Tabla1[],3,FALSE)),2)</f>
        <v>0</v>
      </c>
      <c r="O123" s="18">
        <f t="shared" si="19"/>
        <v>0</v>
      </c>
      <c r="P123" s="18">
        <f t="shared" si="20"/>
        <v>0</v>
      </c>
      <c r="Q123" s="107">
        <f t="shared" si="21"/>
        <v>0</v>
      </c>
      <c r="R123" s="108"/>
    </row>
    <row r="124" spans="2:18" ht="32.4" customHeight="1" x14ac:dyDescent="0.35">
      <c r="B124" s="69" t="s">
        <v>26</v>
      </c>
      <c r="C124" s="8" t="s">
        <v>232</v>
      </c>
      <c r="D124" s="68" t="s">
        <v>233</v>
      </c>
      <c r="E124" s="4" t="s">
        <v>1</v>
      </c>
      <c r="F124" s="20" t="s">
        <v>22</v>
      </c>
      <c r="G124" s="5">
        <v>131</v>
      </c>
      <c r="H124" s="5">
        <f t="shared" si="22"/>
        <v>24.67</v>
      </c>
      <c r="I124" s="64"/>
      <c r="J124" s="5">
        <f t="shared" si="16"/>
        <v>0</v>
      </c>
      <c r="K124" s="18">
        <f t="shared" si="17"/>
        <v>0</v>
      </c>
      <c r="L124" s="5">
        <f t="shared" si="18"/>
        <v>0</v>
      </c>
      <c r="M124" s="18">
        <f>ROUND($K124*(VLOOKUP($E124,Tabla1[],2,FALSE)),2)</f>
        <v>0</v>
      </c>
      <c r="N124" s="18">
        <f>ROUND($K124*(VLOOKUP($E124,Tabla1[],3,FALSE)),2)</f>
        <v>0</v>
      </c>
      <c r="O124" s="18">
        <f t="shared" si="19"/>
        <v>0</v>
      </c>
      <c r="P124" s="18">
        <f t="shared" si="20"/>
        <v>0</v>
      </c>
      <c r="Q124" s="107">
        <f t="shared" si="21"/>
        <v>0</v>
      </c>
      <c r="R124" s="108"/>
    </row>
    <row r="125" spans="2:18" ht="32.4" customHeight="1" x14ac:dyDescent="0.35">
      <c r="B125" s="69" t="s">
        <v>26</v>
      </c>
      <c r="C125" s="8" t="s">
        <v>234</v>
      </c>
      <c r="D125" s="68" t="s">
        <v>235</v>
      </c>
      <c r="E125" s="4" t="s">
        <v>1</v>
      </c>
      <c r="F125" s="20" t="s">
        <v>22</v>
      </c>
      <c r="G125" s="5">
        <v>142.66</v>
      </c>
      <c r="H125" s="5">
        <f t="shared" si="22"/>
        <v>24.67</v>
      </c>
      <c r="I125" s="64"/>
      <c r="J125" s="5">
        <f t="shared" si="16"/>
        <v>0</v>
      </c>
      <c r="K125" s="18">
        <f t="shared" si="17"/>
        <v>0</v>
      </c>
      <c r="L125" s="5">
        <f t="shared" si="18"/>
        <v>0</v>
      </c>
      <c r="M125" s="18">
        <f>ROUND($K125*(VLOOKUP($E125,Tabla1[],2,FALSE)),2)</f>
        <v>0</v>
      </c>
      <c r="N125" s="18">
        <f>ROUND($K125*(VLOOKUP($E125,Tabla1[],3,FALSE)),2)</f>
        <v>0</v>
      </c>
      <c r="O125" s="18">
        <f t="shared" si="19"/>
        <v>0</v>
      </c>
      <c r="P125" s="18">
        <f t="shared" si="20"/>
        <v>0</v>
      </c>
      <c r="Q125" s="107">
        <f t="shared" si="21"/>
        <v>0</v>
      </c>
      <c r="R125" s="108"/>
    </row>
    <row r="126" spans="2:18" ht="32.4" customHeight="1" x14ac:dyDescent="0.35">
      <c r="B126" s="69" t="s">
        <v>26</v>
      </c>
      <c r="C126" s="8" t="s">
        <v>236</v>
      </c>
      <c r="D126" s="68" t="s">
        <v>237</v>
      </c>
      <c r="E126" s="4" t="s">
        <v>1</v>
      </c>
      <c r="F126" s="20" t="s">
        <v>22</v>
      </c>
      <c r="G126" s="5">
        <v>139.99</v>
      </c>
      <c r="H126" s="5">
        <f t="shared" si="22"/>
        <v>24.67</v>
      </c>
      <c r="I126" s="64"/>
      <c r="J126" s="5">
        <f t="shared" si="16"/>
        <v>0</v>
      </c>
      <c r="K126" s="18">
        <f t="shared" si="17"/>
        <v>0</v>
      </c>
      <c r="L126" s="5">
        <f t="shared" si="18"/>
        <v>0</v>
      </c>
      <c r="M126" s="18">
        <f>ROUND($K126*(VLOOKUP($E126,Tabla1[],2,FALSE)),2)</f>
        <v>0</v>
      </c>
      <c r="N126" s="18">
        <f>ROUND($K126*(VLOOKUP($E126,Tabla1[],3,FALSE)),2)</f>
        <v>0</v>
      </c>
      <c r="O126" s="18">
        <f t="shared" si="19"/>
        <v>0</v>
      </c>
      <c r="P126" s="18">
        <f t="shared" si="20"/>
        <v>0</v>
      </c>
      <c r="Q126" s="107">
        <f t="shared" si="21"/>
        <v>0</v>
      </c>
      <c r="R126" s="108"/>
    </row>
    <row r="127" spans="2:18" ht="32.4" customHeight="1" x14ac:dyDescent="0.35">
      <c r="B127" s="69" t="s">
        <v>26</v>
      </c>
      <c r="C127" s="8" t="s">
        <v>238</v>
      </c>
      <c r="D127" s="68" t="s">
        <v>239</v>
      </c>
      <c r="E127" s="4" t="s">
        <v>1</v>
      </c>
      <c r="F127" s="20" t="s">
        <v>22</v>
      </c>
      <c r="G127" s="5">
        <v>229.43</v>
      </c>
      <c r="H127" s="5">
        <f t="shared" si="22"/>
        <v>24.67</v>
      </c>
      <c r="I127" s="64"/>
      <c r="J127" s="5">
        <f t="shared" si="16"/>
        <v>0</v>
      </c>
      <c r="K127" s="18">
        <f t="shared" si="17"/>
        <v>0</v>
      </c>
      <c r="L127" s="5">
        <f t="shared" si="18"/>
        <v>0</v>
      </c>
      <c r="M127" s="18">
        <f>ROUND($K127*(VLOOKUP($E127,Tabla1[],2,FALSE)),2)</f>
        <v>0</v>
      </c>
      <c r="N127" s="18">
        <f>ROUND($K127*(VLOOKUP($E127,Tabla1[],3,FALSE)),2)</f>
        <v>0</v>
      </c>
      <c r="O127" s="18">
        <f t="shared" si="19"/>
        <v>0</v>
      </c>
      <c r="P127" s="18">
        <f t="shared" si="20"/>
        <v>0</v>
      </c>
      <c r="Q127" s="107">
        <f t="shared" si="21"/>
        <v>0</v>
      </c>
      <c r="R127" s="108"/>
    </row>
    <row r="128" spans="2:18" ht="32.4" customHeight="1" x14ac:dyDescent="0.35">
      <c r="B128" s="69" t="s">
        <v>26</v>
      </c>
      <c r="C128" s="8" t="s">
        <v>240</v>
      </c>
      <c r="D128" s="68" t="s">
        <v>241</v>
      </c>
      <c r="E128" s="4" t="s">
        <v>0</v>
      </c>
      <c r="F128" s="20" t="s">
        <v>22</v>
      </c>
      <c r="G128" s="5">
        <v>12</v>
      </c>
      <c r="H128" s="5">
        <f t="shared" si="22"/>
        <v>24.67</v>
      </c>
      <c r="I128" s="64"/>
      <c r="J128" s="5">
        <f t="shared" si="16"/>
        <v>0</v>
      </c>
      <c r="K128" s="18">
        <f t="shared" si="17"/>
        <v>0</v>
      </c>
      <c r="L128" s="5">
        <f t="shared" si="18"/>
        <v>0</v>
      </c>
      <c r="M128" s="18">
        <f>ROUND($K128*(VLOOKUP($E128,Tabla1[],2,FALSE)),2)</f>
        <v>0</v>
      </c>
      <c r="N128" s="18">
        <f>ROUND($K128*(VLOOKUP($E128,Tabla1[],3,FALSE)),2)</f>
        <v>0</v>
      </c>
      <c r="O128" s="18">
        <f t="shared" si="19"/>
        <v>0</v>
      </c>
      <c r="P128" s="18">
        <f t="shared" si="20"/>
        <v>0</v>
      </c>
      <c r="Q128" s="107">
        <f t="shared" si="21"/>
        <v>0</v>
      </c>
      <c r="R128" s="108"/>
    </row>
    <row r="129" spans="2:18" ht="32.4" customHeight="1" x14ac:dyDescent="0.35">
      <c r="B129" s="69" t="s">
        <v>26</v>
      </c>
      <c r="C129" s="8" t="s">
        <v>242</v>
      </c>
      <c r="D129" s="68" t="s">
        <v>243</v>
      </c>
      <c r="E129" s="4" t="s">
        <v>1</v>
      </c>
      <c r="F129" s="20" t="s">
        <v>22</v>
      </c>
      <c r="G129" s="5">
        <v>125.69</v>
      </c>
      <c r="H129" s="5">
        <f t="shared" si="22"/>
        <v>24.67</v>
      </c>
      <c r="I129" s="64"/>
      <c r="J129" s="5">
        <f t="shared" si="16"/>
        <v>0</v>
      </c>
      <c r="K129" s="18">
        <f t="shared" si="17"/>
        <v>0</v>
      </c>
      <c r="L129" s="5">
        <f t="shared" si="18"/>
        <v>0</v>
      </c>
      <c r="M129" s="18">
        <f>ROUND($K129*(VLOOKUP($E129,Tabla1[],2,FALSE)),2)</f>
        <v>0</v>
      </c>
      <c r="N129" s="18">
        <f>ROUND($K129*(VLOOKUP($E129,Tabla1[],3,FALSE)),2)</f>
        <v>0</v>
      </c>
      <c r="O129" s="18">
        <f t="shared" si="19"/>
        <v>0</v>
      </c>
      <c r="P129" s="18">
        <f t="shared" si="20"/>
        <v>0</v>
      </c>
      <c r="Q129" s="107">
        <f t="shared" si="21"/>
        <v>0</v>
      </c>
      <c r="R129" s="108"/>
    </row>
    <row r="130" spans="2:18" ht="32.4" customHeight="1" x14ac:dyDescent="0.35">
      <c r="B130" s="69" t="s">
        <v>26</v>
      </c>
      <c r="C130" s="8" t="s">
        <v>244</v>
      </c>
      <c r="D130" s="68" t="s">
        <v>245</v>
      </c>
      <c r="E130" s="4" t="s">
        <v>1</v>
      </c>
      <c r="F130" s="20" t="s">
        <v>22</v>
      </c>
      <c r="G130" s="5">
        <v>231.95</v>
      </c>
      <c r="H130" s="5">
        <f t="shared" si="22"/>
        <v>24.67</v>
      </c>
      <c r="I130" s="64"/>
      <c r="J130" s="5">
        <f t="shared" si="16"/>
        <v>0</v>
      </c>
      <c r="K130" s="18">
        <f t="shared" si="17"/>
        <v>0</v>
      </c>
      <c r="L130" s="5">
        <f t="shared" si="18"/>
        <v>0</v>
      </c>
      <c r="M130" s="18">
        <f>ROUND($K130*(VLOOKUP($E130,Tabla1[],2,FALSE)),2)</f>
        <v>0</v>
      </c>
      <c r="N130" s="18">
        <f>ROUND($K130*(VLOOKUP($E130,Tabla1[],3,FALSE)),2)</f>
        <v>0</v>
      </c>
      <c r="O130" s="18">
        <f t="shared" si="19"/>
        <v>0</v>
      </c>
      <c r="P130" s="18">
        <f t="shared" si="20"/>
        <v>0</v>
      </c>
      <c r="Q130" s="107">
        <f t="shared" si="21"/>
        <v>0</v>
      </c>
      <c r="R130" s="108"/>
    </row>
    <row r="131" spans="2:18" ht="32.4" customHeight="1" x14ac:dyDescent="0.35">
      <c r="B131" s="69" t="s">
        <v>26</v>
      </c>
      <c r="C131" s="8" t="s">
        <v>247</v>
      </c>
      <c r="D131" s="68" t="s">
        <v>248</v>
      </c>
      <c r="E131" s="4" t="s">
        <v>1</v>
      </c>
      <c r="F131" s="20" t="s">
        <v>22</v>
      </c>
      <c r="G131" s="5">
        <v>392.84</v>
      </c>
      <c r="H131" s="5">
        <f t="shared" si="22"/>
        <v>24.67</v>
      </c>
      <c r="I131" s="64"/>
      <c r="J131" s="5">
        <f t="shared" si="16"/>
        <v>0</v>
      </c>
      <c r="K131" s="18">
        <f t="shared" si="17"/>
        <v>0</v>
      </c>
      <c r="L131" s="5">
        <f t="shared" si="18"/>
        <v>0</v>
      </c>
      <c r="M131" s="18">
        <f>ROUND($K131*(VLOOKUP($E131,Tabla1[],2,FALSE)),2)</f>
        <v>0</v>
      </c>
      <c r="N131" s="18">
        <f>ROUND($K131*(VLOOKUP($E131,Tabla1[],3,FALSE)),2)</f>
        <v>0</v>
      </c>
      <c r="O131" s="18">
        <f t="shared" si="19"/>
        <v>0</v>
      </c>
      <c r="P131" s="18">
        <f t="shared" si="20"/>
        <v>0</v>
      </c>
      <c r="Q131" s="107">
        <f t="shared" si="21"/>
        <v>0</v>
      </c>
      <c r="R131" s="108"/>
    </row>
    <row r="132" spans="2:18" ht="32.4" customHeight="1" x14ac:dyDescent="0.35">
      <c r="B132" s="69" t="s">
        <v>26</v>
      </c>
      <c r="C132" s="8" t="s">
        <v>249</v>
      </c>
      <c r="D132" s="68" t="s">
        <v>250</v>
      </c>
      <c r="E132" s="4" t="s">
        <v>1</v>
      </c>
      <c r="F132" s="20" t="s">
        <v>22</v>
      </c>
      <c r="G132" s="5">
        <v>160</v>
      </c>
      <c r="H132" s="5">
        <f t="shared" si="22"/>
        <v>24.67</v>
      </c>
      <c r="I132" s="64"/>
      <c r="J132" s="5">
        <f t="shared" si="16"/>
        <v>0</v>
      </c>
      <c r="K132" s="18">
        <f t="shared" si="17"/>
        <v>0</v>
      </c>
      <c r="L132" s="5">
        <f t="shared" si="18"/>
        <v>0</v>
      </c>
      <c r="M132" s="18">
        <f>ROUND($K132*(VLOOKUP($E132,Tabla1[],2,FALSE)),2)</f>
        <v>0</v>
      </c>
      <c r="N132" s="18">
        <f>ROUND($K132*(VLOOKUP($E132,Tabla1[],3,FALSE)),2)</f>
        <v>0</v>
      </c>
      <c r="O132" s="18">
        <f t="shared" si="19"/>
        <v>0</v>
      </c>
      <c r="P132" s="18">
        <f t="shared" si="20"/>
        <v>0</v>
      </c>
      <c r="Q132" s="107">
        <f t="shared" si="21"/>
        <v>0</v>
      </c>
      <c r="R132" s="108"/>
    </row>
    <row r="133" spans="2:18" ht="32.4" customHeight="1" x14ac:dyDescent="0.35">
      <c r="B133" s="69" t="s">
        <v>26</v>
      </c>
      <c r="C133" s="8" t="s">
        <v>251</v>
      </c>
      <c r="D133" s="68" t="s">
        <v>252</v>
      </c>
      <c r="E133" s="4" t="s">
        <v>1</v>
      </c>
      <c r="F133" s="20" t="s">
        <v>22</v>
      </c>
      <c r="G133" s="5">
        <v>50</v>
      </c>
      <c r="H133" s="5">
        <f t="shared" si="22"/>
        <v>24.67</v>
      </c>
      <c r="I133" s="64"/>
      <c r="J133" s="5">
        <f t="shared" si="16"/>
        <v>0</v>
      </c>
      <c r="K133" s="18">
        <f t="shared" si="17"/>
        <v>0</v>
      </c>
      <c r="L133" s="5">
        <f t="shared" si="18"/>
        <v>0</v>
      </c>
      <c r="M133" s="18">
        <f>ROUND($K133*(VLOOKUP($E133,Tabla1[],2,FALSE)),2)</f>
        <v>0</v>
      </c>
      <c r="N133" s="18">
        <f>ROUND($K133*(VLOOKUP($E133,Tabla1[],3,FALSE)),2)</f>
        <v>0</v>
      </c>
      <c r="O133" s="18">
        <f t="shared" si="19"/>
        <v>0</v>
      </c>
      <c r="P133" s="18">
        <f t="shared" si="20"/>
        <v>0</v>
      </c>
      <c r="Q133" s="107">
        <f t="shared" si="21"/>
        <v>0</v>
      </c>
      <c r="R133" s="108"/>
    </row>
    <row r="134" spans="2:18" ht="32.4" customHeight="1" x14ac:dyDescent="0.35">
      <c r="B134" s="69" t="s">
        <v>26</v>
      </c>
      <c r="C134" s="8" t="s">
        <v>253</v>
      </c>
      <c r="D134" s="68" t="s">
        <v>254</v>
      </c>
      <c r="E134" s="4" t="s">
        <v>0</v>
      </c>
      <c r="F134" s="20" t="s">
        <v>22</v>
      </c>
      <c r="G134" s="5">
        <v>57</v>
      </c>
      <c r="H134" s="5">
        <f t="shared" si="22"/>
        <v>24.67</v>
      </c>
      <c r="I134" s="64"/>
      <c r="J134" s="5">
        <f t="shared" si="16"/>
        <v>0</v>
      </c>
      <c r="K134" s="18">
        <f t="shared" si="17"/>
        <v>0</v>
      </c>
      <c r="L134" s="5">
        <f t="shared" si="18"/>
        <v>0</v>
      </c>
      <c r="M134" s="18">
        <f>ROUND($K134*(VLOOKUP($E134,Tabla1[],2,FALSE)),2)</f>
        <v>0</v>
      </c>
      <c r="N134" s="18">
        <f>ROUND($K134*(VLOOKUP($E134,Tabla1[],3,FALSE)),2)</f>
        <v>0</v>
      </c>
      <c r="O134" s="18">
        <f t="shared" si="19"/>
        <v>0</v>
      </c>
      <c r="P134" s="18">
        <f t="shared" si="20"/>
        <v>0</v>
      </c>
      <c r="Q134" s="107">
        <f t="shared" si="21"/>
        <v>0</v>
      </c>
      <c r="R134" s="108"/>
    </row>
    <row r="135" spans="2:18" ht="32.4" customHeight="1" x14ac:dyDescent="0.35">
      <c r="B135" s="69" t="s">
        <v>26</v>
      </c>
      <c r="C135" s="8" t="s">
        <v>255</v>
      </c>
      <c r="D135" s="68" t="s">
        <v>256</v>
      </c>
      <c r="E135" s="4" t="s">
        <v>1</v>
      </c>
      <c r="F135" s="20" t="s">
        <v>22</v>
      </c>
      <c r="G135" s="5">
        <v>150</v>
      </c>
      <c r="H135" s="5">
        <f t="shared" si="22"/>
        <v>24.67</v>
      </c>
      <c r="I135" s="64"/>
      <c r="J135" s="5">
        <f t="shared" si="16"/>
        <v>0</v>
      </c>
      <c r="K135" s="18">
        <f t="shared" si="17"/>
        <v>0</v>
      </c>
      <c r="L135" s="5">
        <f t="shared" si="18"/>
        <v>0</v>
      </c>
      <c r="M135" s="18">
        <f>ROUND($K135*(VLOOKUP($E135,Tabla1[],2,FALSE)),2)</f>
        <v>0</v>
      </c>
      <c r="N135" s="18">
        <f>ROUND($K135*(VLOOKUP($E135,Tabla1[],3,FALSE)),2)</f>
        <v>0</v>
      </c>
      <c r="O135" s="18">
        <f t="shared" si="19"/>
        <v>0</v>
      </c>
      <c r="P135" s="18">
        <f t="shared" si="20"/>
        <v>0</v>
      </c>
      <c r="Q135" s="107">
        <f t="shared" si="21"/>
        <v>0</v>
      </c>
      <c r="R135" s="108"/>
    </row>
    <row r="136" spans="2:18" ht="32.4" customHeight="1" x14ac:dyDescent="0.35">
      <c r="B136" s="69" t="s">
        <v>26</v>
      </c>
      <c r="C136" s="8" t="s">
        <v>257</v>
      </c>
      <c r="D136" s="68" t="s">
        <v>258</v>
      </c>
      <c r="E136" s="4" t="s">
        <v>1</v>
      </c>
      <c r="F136" s="20" t="s">
        <v>22</v>
      </c>
      <c r="G136" s="5">
        <v>48.56</v>
      </c>
      <c r="H136" s="5">
        <f t="shared" si="22"/>
        <v>24.67</v>
      </c>
      <c r="I136" s="64"/>
      <c r="J136" s="5">
        <f t="shared" si="16"/>
        <v>0</v>
      </c>
      <c r="K136" s="18">
        <f t="shared" si="17"/>
        <v>0</v>
      </c>
      <c r="L136" s="5">
        <f t="shared" si="18"/>
        <v>0</v>
      </c>
      <c r="M136" s="18">
        <f>ROUND($K136*(VLOOKUP($E136,Tabla1[],2,FALSE)),2)</f>
        <v>0</v>
      </c>
      <c r="N136" s="18">
        <f>ROUND($K136*(VLOOKUP($E136,Tabla1[],3,FALSE)),2)</f>
        <v>0</v>
      </c>
      <c r="O136" s="18">
        <f t="shared" si="19"/>
        <v>0</v>
      </c>
      <c r="P136" s="18">
        <f t="shared" si="20"/>
        <v>0</v>
      </c>
      <c r="Q136" s="107">
        <f t="shared" si="21"/>
        <v>0</v>
      </c>
      <c r="R136" s="108"/>
    </row>
    <row r="137" spans="2:18" ht="32.4" customHeight="1" x14ac:dyDescent="0.35">
      <c r="B137" s="69" t="s">
        <v>26</v>
      </c>
      <c r="C137" s="8" t="s">
        <v>259</v>
      </c>
      <c r="D137" s="68" t="s">
        <v>260</v>
      </c>
      <c r="E137" s="4" t="s">
        <v>1</v>
      </c>
      <c r="F137" s="20" t="s">
        <v>22</v>
      </c>
      <c r="G137" s="5">
        <v>84</v>
      </c>
      <c r="H137" s="5">
        <f t="shared" si="22"/>
        <v>24.67</v>
      </c>
      <c r="I137" s="64"/>
      <c r="J137" s="5">
        <f t="shared" si="16"/>
        <v>0</v>
      </c>
      <c r="K137" s="18">
        <f t="shared" si="17"/>
        <v>0</v>
      </c>
      <c r="L137" s="5">
        <f t="shared" si="18"/>
        <v>0</v>
      </c>
      <c r="M137" s="18">
        <f>ROUND($K137*(VLOOKUP($E137,Tabla1[],2,FALSE)),2)</f>
        <v>0</v>
      </c>
      <c r="N137" s="18">
        <f>ROUND($K137*(VLOOKUP($E137,Tabla1[],3,FALSE)),2)</f>
        <v>0</v>
      </c>
      <c r="O137" s="18">
        <f t="shared" si="19"/>
        <v>0</v>
      </c>
      <c r="P137" s="18">
        <f t="shared" si="20"/>
        <v>0</v>
      </c>
      <c r="Q137" s="107">
        <f t="shared" si="21"/>
        <v>0</v>
      </c>
      <c r="R137" s="108"/>
    </row>
    <row r="138" spans="2:18" ht="32.4" customHeight="1" x14ac:dyDescent="0.35">
      <c r="B138" s="69" t="s">
        <v>26</v>
      </c>
      <c r="C138" s="8" t="s">
        <v>27</v>
      </c>
      <c r="D138" s="68" t="s">
        <v>28</v>
      </c>
      <c r="E138" s="4" t="s">
        <v>1</v>
      </c>
      <c r="F138" s="20" t="s">
        <v>22</v>
      </c>
      <c r="G138" s="5">
        <v>275</v>
      </c>
      <c r="H138" s="5">
        <f t="shared" si="22"/>
        <v>24.67</v>
      </c>
      <c r="I138" s="64"/>
      <c r="J138" s="5">
        <f t="shared" si="16"/>
        <v>0</v>
      </c>
      <c r="K138" s="18">
        <f t="shared" si="17"/>
        <v>0</v>
      </c>
      <c r="L138" s="5">
        <f t="shared" si="18"/>
        <v>0</v>
      </c>
      <c r="M138" s="18">
        <f>ROUND($K138*(VLOOKUP($E138,Tabla1[],2,FALSE)),2)</f>
        <v>0</v>
      </c>
      <c r="N138" s="18">
        <f>ROUND($K138*(VLOOKUP($E138,Tabla1[],3,FALSE)),2)</f>
        <v>0</v>
      </c>
      <c r="O138" s="18">
        <f t="shared" si="19"/>
        <v>0</v>
      </c>
      <c r="P138" s="18">
        <f t="shared" si="20"/>
        <v>0</v>
      </c>
      <c r="Q138" s="107">
        <f t="shared" si="21"/>
        <v>0</v>
      </c>
      <c r="R138" s="108"/>
    </row>
    <row r="139" spans="2:18" ht="32.4" customHeight="1" x14ac:dyDescent="0.35">
      <c r="B139" s="69" t="s">
        <v>26</v>
      </c>
      <c r="C139" s="8" t="s">
        <v>261</v>
      </c>
      <c r="D139" s="68" t="s">
        <v>262</v>
      </c>
      <c r="E139" s="4" t="s">
        <v>1</v>
      </c>
      <c r="F139" s="20" t="s">
        <v>22</v>
      </c>
      <c r="G139" s="5">
        <v>123.83</v>
      </c>
      <c r="H139" s="5">
        <f t="shared" si="22"/>
        <v>24.67</v>
      </c>
      <c r="I139" s="64"/>
      <c r="J139" s="5">
        <f t="shared" si="16"/>
        <v>0</v>
      </c>
      <c r="K139" s="18">
        <f t="shared" si="17"/>
        <v>0</v>
      </c>
      <c r="L139" s="5">
        <f t="shared" si="18"/>
        <v>0</v>
      </c>
      <c r="M139" s="18">
        <f>ROUND($K139*(VLOOKUP($E139,Tabla1[],2,FALSE)),2)</f>
        <v>0</v>
      </c>
      <c r="N139" s="18">
        <f>ROUND($K139*(VLOOKUP($E139,Tabla1[],3,FALSE)),2)</f>
        <v>0</v>
      </c>
      <c r="O139" s="18">
        <f t="shared" si="19"/>
        <v>0</v>
      </c>
      <c r="P139" s="18">
        <f t="shared" si="20"/>
        <v>0</v>
      </c>
      <c r="Q139" s="107">
        <f t="shared" si="21"/>
        <v>0</v>
      </c>
      <c r="R139" s="108"/>
    </row>
    <row r="140" spans="2:18" ht="32.4" customHeight="1" x14ac:dyDescent="0.35">
      <c r="B140" s="69" t="s">
        <v>26</v>
      </c>
      <c r="C140" s="8" t="s">
        <v>263</v>
      </c>
      <c r="D140" s="68" t="s">
        <v>264</v>
      </c>
      <c r="E140" s="4" t="s">
        <v>3</v>
      </c>
      <c r="F140" s="20" t="s">
        <v>22</v>
      </c>
      <c r="G140" s="5">
        <v>3713</v>
      </c>
      <c r="H140" s="5">
        <f t="shared" si="22"/>
        <v>24.67</v>
      </c>
      <c r="I140" s="64"/>
      <c r="J140" s="5">
        <f t="shared" si="16"/>
        <v>0</v>
      </c>
      <c r="K140" s="18">
        <f t="shared" si="17"/>
        <v>0</v>
      </c>
      <c r="L140" s="5">
        <f t="shared" si="18"/>
        <v>0</v>
      </c>
      <c r="M140" s="18">
        <f>ROUND($K140*(VLOOKUP($E140,Tabla1[],2,FALSE)),2)</f>
        <v>0</v>
      </c>
      <c r="N140" s="18">
        <f>ROUND($K140*(VLOOKUP($E140,Tabla1[],3,FALSE)),2)</f>
        <v>0</v>
      </c>
      <c r="O140" s="18">
        <f t="shared" si="19"/>
        <v>0</v>
      </c>
      <c r="P140" s="18">
        <f t="shared" si="20"/>
        <v>0</v>
      </c>
      <c r="Q140" s="107">
        <f t="shared" si="21"/>
        <v>0</v>
      </c>
      <c r="R140" s="108"/>
    </row>
    <row r="141" spans="2:18" ht="32.4" customHeight="1" x14ac:dyDescent="0.35">
      <c r="B141" s="69" t="s">
        <v>26</v>
      </c>
      <c r="C141" s="8" t="s">
        <v>265</v>
      </c>
      <c r="D141" s="68" t="s">
        <v>266</v>
      </c>
      <c r="E141" s="4" t="s">
        <v>1</v>
      </c>
      <c r="F141" s="20" t="s">
        <v>22</v>
      </c>
      <c r="G141" s="5">
        <v>139</v>
      </c>
      <c r="H141" s="5">
        <f t="shared" si="22"/>
        <v>24.67</v>
      </c>
      <c r="I141" s="64"/>
      <c r="J141" s="5">
        <f t="shared" si="16"/>
        <v>0</v>
      </c>
      <c r="K141" s="18">
        <f t="shared" si="17"/>
        <v>0</v>
      </c>
      <c r="L141" s="5">
        <f t="shared" si="18"/>
        <v>0</v>
      </c>
      <c r="M141" s="18">
        <f>ROUND($K141*(VLOOKUP($E141,Tabla1[],2,FALSE)),2)</f>
        <v>0</v>
      </c>
      <c r="N141" s="18">
        <f>ROUND($K141*(VLOOKUP($E141,Tabla1[],3,FALSE)),2)</f>
        <v>0</v>
      </c>
      <c r="O141" s="18">
        <f t="shared" si="19"/>
        <v>0</v>
      </c>
      <c r="P141" s="18">
        <f t="shared" si="20"/>
        <v>0</v>
      </c>
      <c r="Q141" s="107">
        <f t="shared" si="21"/>
        <v>0</v>
      </c>
      <c r="R141" s="108"/>
    </row>
    <row r="142" spans="2:18" ht="32.4" customHeight="1" x14ac:dyDescent="0.35">
      <c r="B142" s="69" t="s">
        <v>26</v>
      </c>
      <c r="C142" s="8" t="s">
        <v>267</v>
      </c>
      <c r="D142" s="68" t="s">
        <v>268</v>
      </c>
      <c r="E142" s="4" t="s">
        <v>1</v>
      </c>
      <c r="F142" s="20" t="s">
        <v>22</v>
      </c>
      <c r="G142" s="5">
        <v>336.4</v>
      </c>
      <c r="H142" s="5">
        <f t="shared" si="22"/>
        <v>24.67</v>
      </c>
      <c r="I142" s="64"/>
      <c r="J142" s="5">
        <f t="shared" si="16"/>
        <v>0</v>
      </c>
      <c r="K142" s="18">
        <f t="shared" si="17"/>
        <v>0</v>
      </c>
      <c r="L142" s="5">
        <f t="shared" si="18"/>
        <v>0</v>
      </c>
      <c r="M142" s="18">
        <f>ROUND($K142*(VLOOKUP($E142,Tabla1[],2,FALSE)),2)</f>
        <v>0</v>
      </c>
      <c r="N142" s="18">
        <f>ROUND($K142*(VLOOKUP($E142,Tabla1[],3,FALSE)),2)</f>
        <v>0</v>
      </c>
      <c r="O142" s="18">
        <f t="shared" si="19"/>
        <v>0</v>
      </c>
      <c r="P142" s="18">
        <f t="shared" si="20"/>
        <v>0</v>
      </c>
      <c r="Q142" s="107">
        <f t="shared" si="21"/>
        <v>0</v>
      </c>
      <c r="R142" s="108"/>
    </row>
    <row r="143" spans="2:18" ht="32.4" customHeight="1" x14ac:dyDescent="0.35">
      <c r="B143" s="69" t="s">
        <v>26</v>
      </c>
      <c r="C143" s="8" t="s">
        <v>269</v>
      </c>
      <c r="D143" s="68" t="s">
        <v>270</v>
      </c>
      <c r="E143" s="4" t="s">
        <v>2</v>
      </c>
      <c r="F143" s="20" t="s">
        <v>22</v>
      </c>
      <c r="G143" s="5">
        <v>1789.15</v>
      </c>
      <c r="H143" s="5">
        <f t="shared" si="22"/>
        <v>24.67</v>
      </c>
      <c r="I143" s="64"/>
      <c r="J143" s="5">
        <f t="shared" si="16"/>
        <v>0</v>
      </c>
      <c r="K143" s="18">
        <f t="shared" si="17"/>
        <v>0</v>
      </c>
      <c r="L143" s="5">
        <f t="shared" si="18"/>
        <v>0</v>
      </c>
      <c r="M143" s="18">
        <f>ROUND($K143*(VLOOKUP($E143,Tabla1[],2,FALSE)),2)</f>
        <v>0</v>
      </c>
      <c r="N143" s="18">
        <f>ROUND($K143*(VLOOKUP($E143,Tabla1[],3,FALSE)),2)</f>
        <v>0</v>
      </c>
      <c r="O143" s="18">
        <f t="shared" si="19"/>
        <v>0</v>
      </c>
      <c r="P143" s="18">
        <f t="shared" si="20"/>
        <v>0</v>
      </c>
      <c r="Q143" s="107">
        <f t="shared" si="21"/>
        <v>0</v>
      </c>
      <c r="R143" s="108"/>
    </row>
    <row r="144" spans="2:18" ht="32.4" customHeight="1" x14ac:dyDescent="0.35">
      <c r="B144" s="69" t="s">
        <v>26</v>
      </c>
      <c r="C144" s="8" t="s">
        <v>271</v>
      </c>
      <c r="D144" s="68" t="s">
        <v>272</v>
      </c>
      <c r="E144" s="4" t="s">
        <v>1</v>
      </c>
      <c r="F144" s="20" t="s">
        <v>22</v>
      </c>
      <c r="G144" s="5">
        <v>210.69</v>
      </c>
      <c r="H144" s="5">
        <f t="shared" si="22"/>
        <v>24.67</v>
      </c>
      <c r="I144" s="64"/>
      <c r="J144" s="5">
        <f t="shared" si="16"/>
        <v>0</v>
      </c>
      <c r="K144" s="18">
        <f t="shared" si="17"/>
        <v>0</v>
      </c>
      <c r="L144" s="5">
        <f t="shared" si="18"/>
        <v>0</v>
      </c>
      <c r="M144" s="18">
        <f>ROUND($K144*(VLOOKUP($E144,Tabla1[],2,FALSE)),2)</f>
        <v>0</v>
      </c>
      <c r="N144" s="18">
        <f>ROUND($K144*(VLOOKUP($E144,Tabla1[],3,FALSE)),2)</f>
        <v>0</v>
      </c>
      <c r="O144" s="18">
        <f t="shared" si="19"/>
        <v>0</v>
      </c>
      <c r="P144" s="18">
        <f t="shared" si="20"/>
        <v>0</v>
      </c>
      <c r="Q144" s="107">
        <f t="shared" si="21"/>
        <v>0</v>
      </c>
      <c r="R144" s="108"/>
    </row>
    <row r="145" spans="2:18" ht="32.4" customHeight="1" x14ac:dyDescent="0.35">
      <c r="B145" s="69" t="s">
        <v>26</v>
      </c>
      <c r="C145" s="8" t="s">
        <v>273</v>
      </c>
      <c r="D145" s="68" t="s">
        <v>274</v>
      </c>
      <c r="E145" s="4" t="s">
        <v>1</v>
      </c>
      <c r="F145" s="20" t="s">
        <v>22</v>
      </c>
      <c r="G145" s="5">
        <v>90</v>
      </c>
      <c r="H145" s="5">
        <f t="shared" si="22"/>
        <v>24.67</v>
      </c>
      <c r="I145" s="64"/>
      <c r="J145" s="5">
        <f t="shared" si="16"/>
        <v>0</v>
      </c>
      <c r="K145" s="18">
        <f t="shared" si="17"/>
        <v>0</v>
      </c>
      <c r="L145" s="5">
        <f t="shared" si="18"/>
        <v>0</v>
      </c>
      <c r="M145" s="18">
        <f>ROUND($K145*(VLOOKUP($E145,Tabla1[],2,FALSE)),2)</f>
        <v>0</v>
      </c>
      <c r="N145" s="18">
        <f>ROUND($K145*(VLOOKUP($E145,Tabla1[],3,FALSE)),2)</f>
        <v>0</v>
      </c>
      <c r="O145" s="18">
        <f t="shared" si="19"/>
        <v>0</v>
      </c>
      <c r="P145" s="18">
        <f t="shared" si="20"/>
        <v>0</v>
      </c>
      <c r="Q145" s="107">
        <f t="shared" si="21"/>
        <v>0</v>
      </c>
      <c r="R145" s="108"/>
    </row>
    <row r="146" spans="2:18" ht="32.4" customHeight="1" x14ac:dyDescent="0.35">
      <c r="B146" s="69" t="s">
        <v>26</v>
      </c>
      <c r="C146" s="8" t="s">
        <v>275</v>
      </c>
      <c r="D146" s="68" t="s">
        <v>276</v>
      </c>
      <c r="E146" s="4" t="s">
        <v>1</v>
      </c>
      <c r="F146" s="20" t="s">
        <v>22</v>
      </c>
      <c r="G146" s="5">
        <v>242</v>
      </c>
      <c r="H146" s="5">
        <f t="shared" si="22"/>
        <v>24.67</v>
      </c>
      <c r="I146" s="64"/>
      <c r="J146" s="5">
        <f t="shared" si="16"/>
        <v>0</v>
      </c>
      <c r="K146" s="18">
        <f t="shared" si="17"/>
        <v>0</v>
      </c>
      <c r="L146" s="5">
        <f t="shared" si="18"/>
        <v>0</v>
      </c>
      <c r="M146" s="18">
        <f>ROUND($K146*(VLOOKUP($E146,Tabla1[],2,FALSE)),2)</f>
        <v>0</v>
      </c>
      <c r="N146" s="18">
        <f>ROUND($K146*(VLOOKUP($E146,Tabla1[],3,FALSE)),2)</f>
        <v>0</v>
      </c>
      <c r="O146" s="18">
        <f t="shared" si="19"/>
        <v>0</v>
      </c>
      <c r="P146" s="18">
        <f t="shared" si="20"/>
        <v>0</v>
      </c>
      <c r="Q146" s="107">
        <f t="shared" si="21"/>
        <v>0</v>
      </c>
      <c r="R146" s="108"/>
    </row>
    <row r="147" spans="2:18" ht="32.4" customHeight="1" x14ac:dyDescent="0.35">
      <c r="B147" s="69" t="s">
        <v>26</v>
      </c>
      <c r="C147" s="8" t="s">
        <v>277</v>
      </c>
      <c r="D147" s="68" t="s">
        <v>278</v>
      </c>
      <c r="E147" s="4" t="s">
        <v>1</v>
      </c>
      <c r="F147" s="20" t="s">
        <v>22</v>
      </c>
      <c r="G147" s="5">
        <v>40</v>
      </c>
      <c r="H147" s="5">
        <f t="shared" si="22"/>
        <v>24.67</v>
      </c>
      <c r="I147" s="64"/>
      <c r="J147" s="5">
        <f t="shared" si="16"/>
        <v>0</v>
      </c>
      <c r="K147" s="18">
        <f t="shared" si="17"/>
        <v>0</v>
      </c>
      <c r="L147" s="5">
        <f t="shared" si="18"/>
        <v>0</v>
      </c>
      <c r="M147" s="18">
        <f>ROUND($K147*(VLOOKUP($E147,Tabla1[],2,FALSE)),2)</f>
        <v>0</v>
      </c>
      <c r="N147" s="18">
        <f>ROUND($K147*(VLOOKUP($E147,Tabla1[],3,FALSE)),2)</f>
        <v>0</v>
      </c>
      <c r="O147" s="18">
        <f t="shared" si="19"/>
        <v>0</v>
      </c>
      <c r="P147" s="18">
        <f t="shared" si="20"/>
        <v>0</v>
      </c>
      <c r="Q147" s="107">
        <f t="shared" si="21"/>
        <v>0</v>
      </c>
      <c r="R147" s="108"/>
    </row>
    <row r="148" spans="2:18" ht="32.4" customHeight="1" x14ac:dyDescent="0.35">
      <c r="B148" s="69" t="s">
        <v>26</v>
      </c>
      <c r="C148" s="8" t="s">
        <v>279</v>
      </c>
      <c r="D148" s="68" t="s">
        <v>280</v>
      </c>
      <c r="E148" s="4" t="s">
        <v>1</v>
      </c>
      <c r="F148" s="20" t="s">
        <v>22</v>
      </c>
      <c r="G148" s="5">
        <v>1520</v>
      </c>
      <c r="H148" s="5">
        <f t="shared" si="22"/>
        <v>24.67</v>
      </c>
      <c r="I148" s="64"/>
      <c r="J148" s="5">
        <f t="shared" ref="J148:J211" si="23">IF(E148="CRISTALES","-",ROUND(I148*H148,2))</f>
        <v>0</v>
      </c>
      <c r="K148" s="18">
        <f t="shared" ref="K148:K211" si="24">IF(E148="CRISTALES","-",ROUND(VLOOKUP(B148,$B$10:$C$15,2,0)*J148,2))</f>
        <v>0</v>
      </c>
      <c r="L148" s="5">
        <f t="shared" ref="L148:L211" si="25">IF(E148="CRISTALES","-",ROUND(K148/G148,2))</f>
        <v>0</v>
      </c>
      <c r="M148" s="18">
        <f>ROUND($K148*(VLOOKUP($E148,Tabla1[],2,FALSE)),2)</f>
        <v>0</v>
      </c>
      <c r="N148" s="18">
        <f>ROUND($K148*(VLOOKUP($E148,Tabla1[],3,FALSE)),2)</f>
        <v>0</v>
      </c>
      <c r="O148" s="18">
        <f t="shared" ref="O148:O211" si="26">K148+M148+N148</f>
        <v>0</v>
      </c>
      <c r="P148" s="18">
        <f t="shared" ref="P148:P211" si="27">ROUND(M148/$G148,2)</f>
        <v>0</v>
      </c>
      <c r="Q148" s="107">
        <f t="shared" ref="Q148:Q211" si="28">ROUND(N148/$G148,2)</f>
        <v>0</v>
      </c>
      <c r="R148" s="108"/>
    </row>
    <row r="149" spans="2:18" ht="32.4" customHeight="1" x14ac:dyDescent="0.35">
      <c r="B149" s="69" t="s">
        <v>26</v>
      </c>
      <c r="C149" s="8" t="s">
        <v>281</v>
      </c>
      <c r="D149" s="68" t="s">
        <v>282</v>
      </c>
      <c r="E149" s="4" t="s">
        <v>0</v>
      </c>
      <c r="F149" s="20" t="s">
        <v>22</v>
      </c>
      <c r="G149" s="5">
        <v>30</v>
      </c>
      <c r="H149" s="5">
        <f t="shared" si="22"/>
        <v>24.67</v>
      </c>
      <c r="I149" s="64"/>
      <c r="J149" s="5">
        <f t="shared" si="23"/>
        <v>0</v>
      </c>
      <c r="K149" s="18">
        <f t="shared" si="24"/>
        <v>0</v>
      </c>
      <c r="L149" s="5">
        <f t="shared" si="25"/>
        <v>0</v>
      </c>
      <c r="M149" s="18">
        <f>ROUND($K149*(VLOOKUP($E149,Tabla1[],2,FALSE)),2)</f>
        <v>0</v>
      </c>
      <c r="N149" s="18">
        <f>ROUND($K149*(VLOOKUP($E149,Tabla1[],3,FALSE)),2)</f>
        <v>0</v>
      </c>
      <c r="O149" s="18">
        <f t="shared" si="26"/>
        <v>0</v>
      </c>
      <c r="P149" s="18">
        <f t="shared" si="27"/>
        <v>0</v>
      </c>
      <c r="Q149" s="107">
        <f t="shared" si="28"/>
        <v>0</v>
      </c>
      <c r="R149" s="108"/>
    </row>
    <row r="150" spans="2:18" ht="32.4" customHeight="1" x14ac:dyDescent="0.35">
      <c r="B150" s="69" t="s">
        <v>26</v>
      </c>
      <c r="C150" s="8" t="s">
        <v>283</v>
      </c>
      <c r="D150" s="68" t="s">
        <v>284</v>
      </c>
      <c r="E150" s="4" t="s">
        <v>1</v>
      </c>
      <c r="F150" s="20" t="s">
        <v>22</v>
      </c>
      <c r="G150" s="5">
        <v>108.49</v>
      </c>
      <c r="H150" s="5">
        <f t="shared" ref="H150:H213" si="29">49.34/2</f>
        <v>24.67</v>
      </c>
      <c r="I150" s="64"/>
      <c r="J150" s="5">
        <f t="shared" si="23"/>
        <v>0</v>
      </c>
      <c r="K150" s="18">
        <f t="shared" si="24"/>
        <v>0</v>
      </c>
      <c r="L150" s="5">
        <f t="shared" si="25"/>
        <v>0</v>
      </c>
      <c r="M150" s="18">
        <f>ROUND($K150*(VLOOKUP($E150,Tabla1[],2,FALSE)),2)</f>
        <v>0</v>
      </c>
      <c r="N150" s="18">
        <f>ROUND($K150*(VLOOKUP($E150,Tabla1[],3,FALSE)),2)</f>
        <v>0</v>
      </c>
      <c r="O150" s="18">
        <f t="shared" si="26"/>
        <v>0</v>
      </c>
      <c r="P150" s="18">
        <f t="shared" si="27"/>
        <v>0</v>
      </c>
      <c r="Q150" s="107">
        <f t="shared" si="28"/>
        <v>0</v>
      </c>
      <c r="R150" s="108"/>
    </row>
    <row r="151" spans="2:18" ht="32.4" customHeight="1" x14ac:dyDescent="0.35">
      <c r="B151" s="69" t="s">
        <v>26</v>
      </c>
      <c r="C151" s="8" t="s">
        <v>285</v>
      </c>
      <c r="D151" s="68" t="s">
        <v>286</v>
      </c>
      <c r="E151" s="4" t="s">
        <v>1</v>
      </c>
      <c r="F151" s="20" t="s">
        <v>22</v>
      </c>
      <c r="G151" s="5">
        <v>259.88</v>
      </c>
      <c r="H151" s="5">
        <f t="shared" si="29"/>
        <v>24.67</v>
      </c>
      <c r="I151" s="64"/>
      <c r="J151" s="5">
        <f t="shared" si="23"/>
        <v>0</v>
      </c>
      <c r="K151" s="18">
        <f t="shared" si="24"/>
        <v>0</v>
      </c>
      <c r="L151" s="5">
        <f t="shared" si="25"/>
        <v>0</v>
      </c>
      <c r="M151" s="18">
        <f>ROUND($K151*(VLOOKUP($E151,Tabla1[],2,FALSE)),2)</f>
        <v>0</v>
      </c>
      <c r="N151" s="18">
        <f>ROUND($K151*(VLOOKUP($E151,Tabla1[],3,FALSE)),2)</f>
        <v>0</v>
      </c>
      <c r="O151" s="18">
        <f t="shared" si="26"/>
        <v>0</v>
      </c>
      <c r="P151" s="18">
        <f t="shared" si="27"/>
        <v>0</v>
      </c>
      <c r="Q151" s="107">
        <f t="shared" si="28"/>
        <v>0</v>
      </c>
      <c r="R151" s="108"/>
    </row>
    <row r="152" spans="2:18" ht="32.4" customHeight="1" x14ac:dyDescent="0.35">
      <c r="B152" s="69" t="s">
        <v>26</v>
      </c>
      <c r="C152" s="8" t="s">
        <v>287</v>
      </c>
      <c r="D152" s="68" t="s">
        <v>288</v>
      </c>
      <c r="E152" s="4" t="s">
        <v>1</v>
      </c>
      <c r="F152" s="20" t="s">
        <v>22</v>
      </c>
      <c r="G152" s="5">
        <v>185</v>
      </c>
      <c r="H152" s="5">
        <f t="shared" si="29"/>
        <v>24.67</v>
      </c>
      <c r="I152" s="64"/>
      <c r="J152" s="5">
        <f t="shared" si="23"/>
        <v>0</v>
      </c>
      <c r="K152" s="18">
        <f t="shared" si="24"/>
        <v>0</v>
      </c>
      <c r="L152" s="5">
        <f t="shared" si="25"/>
        <v>0</v>
      </c>
      <c r="M152" s="18">
        <f>ROUND($K152*(VLOOKUP($E152,Tabla1[],2,FALSE)),2)</f>
        <v>0</v>
      </c>
      <c r="N152" s="18">
        <f>ROUND($K152*(VLOOKUP($E152,Tabla1[],3,FALSE)),2)</f>
        <v>0</v>
      </c>
      <c r="O152" s="18">
        <f t="shared" si="26"/>
        <v>0</v>
      </c>
      <c r="P152" s="18">
        <f t="shared" si="27"/>
        <v>0</v>
      </c>
      <c r="Q152" s="107">
        <f t="shared" si="28"/>
        <v>0</v>
      </c>
      <c r="R152" s="108"/>
    </row>
    <row r="153" spans="2:18" ht="32.4" customHeight="1" x14ac:dyDescent="0.35">
      <c r="B153" s="69" t="s">
        <v>26</v>
      </c>
      <c r="C153" s="8" t="s">
        <v>289</v>
      </c>
      <c r="D153" s="68" t="s">
        <v>290</v>
      </c>
      <c r="E153" s="4" t="s">
        <v>1</v>
      </c>
      <c r="F153" s="20" t="s">
        <v>22</v>
      </c>
      <c r="G153" s="5">
        <v>102</v>
      </c>
      <c r="H153" s="5">
        <f t="shared" si="29"/>
        <v>24.67</v>
      </c>
      <c r="I153" s="64"/>
      <c r="J153" s="5">
        <f t="shared" si="23"/>
        <v>0</v>
      </c>
      <c r="K153" s="18">
        <f t="shared" si="24"/>
        <v>0</v>
      </c>
      <c r="L153" s="5">
        <f t="shared" si="25"/>
        <v>0</v>
      </c>
      <c r="M153" s="18">
        <f>ROUND($K153*(VLOOKUP($E153,Tabla1[],2,FALSE)),2)</f>
        <v>0</v>
      </c>
      <c r="N153" s="18">
        <f>ROUND($K153*(VLOOKUP($E153,Tabla1[],3,FALSE)),2)</f>
        <v>0</v>
      </c>
      <c r="O153" s="18">
        <f t="shared" si="26"/>
        <v>0</v>
      </c>
      <c r="P153" s="18">
        <f t="shared" si="27"/>
        <v>0</v>
      </c>
      <c r="Q153" s="107">
        <f t="shared" si="28"/>
        <v>0</v>
      </c>
      <c r="R153" s="108"/>
    </row>
    <row r="154" spans="2:18" ht="32.4" customHeight="1" x14ac:dyDescent="0.35">
      <c r="B154" s="69" t="s">
        <v>26</v>
      </c>
      <c r="C154" s="8" t="s">
        <v>291</v>
      </c>
      <c r="D154" s="68" t="s">
        <v>292</v>
      </c>
      <c r="E154" s="4" t="s">
        <v>1</v>
      </c>
      <c r="F154" s="20" t="s">
        <v>22</v>
      </c>
      <c r="G154" s="5">
        <v>409.02</v>
      </c>
      <c r="H154" s="5">
        <f t="shared" si="29"/>
        <v>24.67</v>
      </c>
      <c r="I154" s="64"/>
      <c r="J154" s="5">
        <f t="shared" si="23"/>
        <v>0</v>
      </c>
      <c r="K154" s="18">
        <f t="shared" si="24"/>
        <v>0</v>
      </c>
      <c r="L154" s="5">
        <f t="shared" si="25"/>
        <v>0</v>
      </c>
      <c r="M154" s="18">
        <f>ROUND($K154*(VLOOKUP($E154,Tabla1[],2,FALSE)),2)</f>
        <v>0</v>
      </c>
      <c r="N154" s="18">
        <f>ROUND($K154*(VLOOKUP($E154,Tabla1[],3,FALSE)),2)</f>
        <v>0</v>
      </c>
      <c r="O154" s="18">
        <f t="shared" si="26"/>
        <v>0</v>
      </c>
      <c r="P154" s="18">
        <f t="shared" si="27"/>
        <v>0</v>
      </c>
      <c r="Q154" s="107">
        <f t="shared" si="28"/>
        <v>0</v>
      </c>
      <c r="R154" s="108"/>
    </row>
    <row r="155" spans="2:18" ht="32.4" customHeight="1" x14ac:dyDescent="0.35">
      <c r="B155" s="69" t="s">
        <v>26</v>
      </c>
      <c r="C155" s="8" t="s">
        <v>293</v>
      </c>
      <c r="D155" s="68" t="s">
        <v>294</v>
      </c>
      <c r="E155" s="4" t="s">
        <v>1</v>
      </c>
      <c r="F155" s="20" t="s">
        <v>22</v>
      </c>
      <c r="G155" s="5">
        <v>107.38</v>
      </c>
      <c r="H155" s="5">
        <f t="shared" si="29"/>
        <v>24.67</v>
      </c>
      <c r="I155" s="64"/>
      <c r="J155" s="5">
        <f t="shared" si="23"/>
        <v>0</v>
      </c>
      <c r="K155" s="18">
        <f t="shared" si="24"/>
        <v>0</v>
      </c>
      <c r="L155" s="5">
        <f t="shared" si="25"/>
        <v>0</v>
      </c>
      <c r="M155" s="18">
        <f>ROUND($K155*(VLOOKUP($E155,Tabla1[],2,FALSE)),2)</f>
        <v>0</v>
      </c>
      <c r="N155" s="18">
        <f>ROUND($K155*(VLOOKUP($E155,Tabla1[],3,FALSE)),2)</f>
        <v>0</v>
      </c>
      <c r="O155" s="18">
        <f t="shared" si="26"/>
        <v>0</v>
      </c>
      <c r="P155" s="18">
        <f t="shared" si="27"/>
        <v>0</v>
      </c>
      <c r="Q155" s="107">
        <f t="shared" si="28"/>
        <v>0</v>
      </c>
      <c r="R155" s="108"/>
    </row>
    <row r="156" spans="2:18" ht="32.4" customHeight="1" x14ac:dyDescent="0.35">
      <c r="B156" s="69" t="s">
        <v>26</v>
      </c>
      <c r="C156" s="8" t="s">
        <v>295</v>
      </c>
      <c r="D156" s="68" t="s">
        <v>296</v>
      </c>
      <c r="E156" s="4" t="s">
        <v>1</v>
      </c>
      <c r="F156" s="20" t="s">
        <v>22</v>
      </c>
      <c r="G156" s="5">
        <v>194.45</v>
      </c>
      <c r="H156" s="5">
        <f t="shared" si="29"/>
        <v>24.67</v>
      </c>
      <c r="I156" s="64"/>
      <c r="J156" s="5">
        <f t="shared" si="23"/>
        <v>0</v>
      </c>
      <c r="K156" s="18">
        <f t="shared" si="24"/>
        <v>0</v>
      </c>
      <c r="L156" s="5">
        <f t="shared" si="25"/>
        <v>0</v>
      </c>
      <c r="M156" s="18">
        <f>ROUND($K156*(VLOOKUP($E156,Tabla1[],2,FALSE)),2)</f>
        <v>0</v>
      </c>
      <c r="N156" s="18">
        <f>ROUND($K156*(VLOOKUP($E156,Tabla1[],3,FALSE)),2)</f>
        <v>0</v>
      </c>
      <c r="O156" s="18">
        <f t="shared" si="26"/>
        <v>0</v>
      </c>
      <c r="P156" s="18">
        <f t="shared" si="27"/>
        <v>0</v>
      </c>
      <c r="Q156" s="107">
        <f t="shared" si="28"/>
        <v>0</v>
      </c>
      <c r="R156" s="108"/>
    </row>
    <row r="157" spans="2:18" ht="32.4" customHeight="1" x14ac:dyDescent="0.35">
      <c r="B157" s="69" t="s">
        <v>26</v>
      </c>
      <c r="C157" s="8" t="s">
        <v>297</v>
      </c>
      <c r="D157" s="68" t="s">
        <v>298</v>
      </c>
      <c r="E157" s="4" t="s">
        <v>1</v>
      </c>
      <c r="F157" s="20" t="s">
        <v>22</v>
      </c>
      <c r="G157" s="5">
        <v>275.57</v>
      </c>
      <c r="H157" s="5">
        <f t="shared" si="29"/>
        <v>24.67</v>
      </c>
      <c r="I157" s="64"/>
      <c r="J157" s="5">
        <f t="shared" si="23"/>
        <v>0</v>
      </c>
      <c r="K157" s="18">
        <f t="shared" si="24"/>
        <v>0</v>
      </c>
      <c r="L157" s="5">
        <f t="shared" si="25"/>
        <v>0</v>
      </c>
      <c r="M157" s="18">
        <f>ROUND($K157*(VLOOKUP($E157,Tabla1[],2,FALSE)),2)</f>
        <v>0</v>
      </c>
      <c r="N157" s="18">
        <f>ROUND($K157*(VLOOKUP($E157,Tabla1[],3,FALSE)),2)</f>
        <v>0</v>
      </c>
      <c r="O157" s="18">
        <f t="shared" si="26"/>
        <v>0</v>
      </c>
      <c r="P157" s="18">
        <f t="shared" si="27"/>
        <v>0</v>
      </c>
      <c r="Q157" s="107">
        <f t="shared" si="28"/>
        <v>0</v>
      </c>
      <c r="R157" s="108"/>
    </row>
    <row r="158" spans="2:18" ht="32.4" customHeight="1" x14ac:dyDescent="0.35">
      <c r="B158" s="69" t="s">
        <v>26</v>
      </c>
      <c r="C158" s="8" t="s">
        <v>299</v>
      </c>
      <c r="D158" s="68" t="s">
        <v>300</v>
      </c>
      <c r="E158" s="4" t="s">
        <v>1</v>
      </c>
      <c r="F158" s="20" t="s">
        <v>22</v>
      </c>
      <c r="G158" s="5">
        <v>130</v>
      </c>
      <c r="H158" s="5">
        <f t="shared" si="29"/>
        <v>24.67</v>
      </c>
      <c r="I158" s="64"/>
      <c r="J158" s="5">
        <f t="shared" si="23"/>
        <v>0</v>
      </c>
      <c r="K158" s="18">
        <f t="shared" si="24"/>
        <v>0</v>
      </c>
      <c r="L158" s="5">
        <f t="shared" si="25"/>
        <v>0</v>
      </c>
      <c r="M158" s="18">
        <f>ROUND($K158*(VLOOKUP($E158,Tabla1[],2,FALSE)),2)</f>
        <v>0</v>
      </c>
      <c r="N158" s="18">
        <f>ROUND($K158*(VLOOKUP($E158,Tabla1[],3,FALSE)),2)</f>
        <v>0</v>
      </c>
      <c r="O158" s="18">
        <f t="shared" si="26"/>
        <v>0</v>
      </c>
      <c r="P158" s="18">
        <f t="shared" si="27"/>
        <v>0</v>
      </c>
      <c r="Q158" s="107">
        <f t="shared" si="28"/>
        <v>0</v>
      </c>
      <c r="R158" s="108"/>
    </row>
    <row r="159" spans="2:18" ht="32.4" customHeight="1" x14ac:dyDescent="0.35">
      <c r="B159" s="69" t="s">
        <v>26</v>
      </c>
      <c r="C159" s="8" t="s">
        <v>301</v>
      </c>
      <c r="D159" s="68" t="s">
        <v>302</v>
      </c>
      <c r="E159" s="4" t="s">
        <v>0</v>
      </c>
      <c r="F159" s="20" t="s">
        <v>22</v>
      </c>
      <c r="G159" s="5">
        <v>12</v>
      </c>
      <c r="H159" s="5">
        <f t="shared" si="29"/>
        <v>24.67</v>
      </c>
      <c r="I159" s="64"/>
      <c r="J159" s="5">
        <f t="shared" si="23"/>
        <v>0</v>
      </c>
      <c r="K159" s="18">
        <f t="shared" si="24"/>
        <v>0</v>
      </c>
      <c r="L159" s="5">
        <f t="shared" si="25"/>
        <v>0</v>
      </c>
      <c r="M159" s="18">
        <f>ROUND($K159*(VLOOKUP($E159,Tabla1[],2,FALSE)),2)</f>
        <v>0</v>
      </c>
      <c r="N159" s="18">
        <f>ROUND($K159*(VLOOKUP($E159,Tabla1[],3,FALSE)),2)</f>
        <v>0</v>
      </c>
      <c r="O159" s="18">
        <f t="shared" si="26"/>
        <v>0</v>
      </c>
      <c r="P159" s="18">
        <f t="shared" si="27"/>
        <v>0</v>
      </c>
      <c r="Q159" s="107">
        <f t="shared" si="28"/>
        <v>0</v>
      </c>
      <c r="R159" s="108"/>
    </row>
    <row r="160" spans="2:18" ht="32.4" customHeight="1" x14ac:dyDescent="0.35">
      <c r="B160" s="69" t="s">
        <v>26</v>
      </c>
      <c r="C160" s="8" t="s">
        <v>303</v>
      </c>
      <c r="D160" s="68" t="s">
        <v>304</v>
      </c>
      <c r="E160" s="4" t="s">
        <v>1</v>
      </c>
      <c r="F160" s="20" t="s">
        <v>22</v>
      </c>
      <c r="G160" s="5">
        <v>188.98</v>
      </c>
      <c r="H160" s="5">
        <f t="shared" si="29"/>
        <v>24.67</v>
      </c>
      <c r="I160" s="64"/>
      <c r="J160" s="5">
        <f t="shared" si="23"/>
        <v>0</v>
      </c>
      <c r="K160" s="18">
        <f t="shared" si="24"/>
        <v>0</v>
      </c>
      <c r="L160" s="5">
        <f t="shared" si="25"/>
        <v>0</v>
      </c>
      <c r="M160" s="18">
        <f>ROUND($K160*(VLOOKUP($E160,Tabla1[],2,FALSE)),2)</f>
        <v>0</v>
      </c>
      <c r="N160" s="18">
        <f>ROUND($K160*(VLOOKUP($E160,Tabla1[],3,FALSE)),2)</f>
        <v>0</v>
      </c>
      <c r="O160" s="18">
        <f t="shared" si="26"/>
        <v>0</v>
      </c>
      <c r="P160" s="18">
        <f t="shared" si="27"/>
        <v>0</v>
      </c>
      <c r="Q160" s="107">
        <f t="shared" si="28"/>
        <v>0</v>
      </c>
      <c r="R160" s="108"/>
    </row>
    <row r="161" spans="2:18" ht="32.4" customHeight="1" x14ac:dyDescent="0.35">
      <c r="B161" s="69" t="s">
        <v>26</v>
      </c>
      <c r="C161" s="8" t="s">
        <v>305</v>
      </c>
      <c r="D161" s="68" t="s">
        <v>306</v>
      </c>
      <c r="E161" s="4" t="s">
        <v>1</v>
      </c>
      <c r="F161" s="20" t="s">
        <v>22</v>
      </c>
      <c r="G161" s="5">
        <v>144.61000000000001</v>
      </c>
      <c r="H161" s="5">
        <f t="shared" si="29"/>
        <v>24.67</v>
      </c>
      <c r="I161" s="64"/>
      <c r="J161" s="5">
        <f t="shared" si="23"/>
        <v>0</v>
      </c>
      <c r="K161" s="18">
        <f t="shared" si="24"/>
        <v>0</v>
      </c>
      <c r="L161" s="5">
        <f t="shared" si="25"/>
        <v>0</v>
      </c>
      <c r="M161" s="18">
        <f>ROUND($K161*(VLOOKUP($E161,Tabla1[],2,FALSE)),2)</f>
        <v>0</v>
      </c>
      <c r="N161" s="18">
        <f>ROUND($K161*(VLOOKUP($E161,Tabla1[],3,FALSE)),2)</f>
        <v>0</v>
      </c>
      <c r="O161" s="18">
        <f t="shared" si="26"/>
        <v>0</v>
      </c>
      <c r="P161" s="18">
        <f t="shared" si="27"/>
        <v>0</v>
      </c>
      <c r="Q161" s="107">
        <f t="shared" si="28"/>
        <v>0</v>
      </c>
      <c r="R161" s="108"/>
    </row>
    <row r="162" spans="2:18" ht="32.4" customHeight="1" x14ac:dyDescent="0.35">
      <c r="B162" s="69" t="s">
        <v>26</v>
      </c>
      <c r="C162" s="8" t="s">
        <v>639</v>
      </c>
      <c r="D162" s="68" t="s">
        <v>640</v>
      </c>
      <c r="E162" s="4" t="s">
        <v>0</v>
      </c>
      <c r="F162" s="20" t="s">
        <v>22</v>
      </c>
      <c r="G162" s="5">
        <v>17.5</v>
      </c>
      <c r="H162" s="5">
        <f t="shared" si="29"/>
        <v>24.67</v>
      </c>
      <c r="I162" s="64"/>
      <c r="J162" s="5">
        <f t="shared" si="23"/>
        <v>0</v>
      </c>
      <c r="K162" s="18">
        <f t="shared" si="24"/>
        <v>0</v>
      </c>
      <c r="L162" s="5">
        <f t="shared" si="25"/>
        <v>0</v>
      </c>
      <c r="M162" s="18">
        <f>ROUND($K162*(VLOOKUP($E162,Tabla1[],2,FALSE)),2)</f>
        <v>0</v>
      </c>
      <c r="N162" s="18">
        <f>ROUND($K162*(VLOOKUP($E162,Tabla1[],3,FALSE)),2)</f>
        <v>0</v>
      </c>
      <c r="O162" s="18">
        <f t="shared" si="26"/>
        <v>0</v>
      </c>
      <c r="P162" s="18">
        <f t="shared" si="27"/>
        <v>0</v>
      </c>
      <c r="Q162" s="107">
        <f t="shared" si="28"/>
        <v>0</v>
      </c>
      <c r="R162" s="108"/>
    </row>
    <row r="163" spans="2:18" ht="32.4" customHeight="1" x14ac:dyDescent="0.35">
      <c r="B163" s="69" t="s">
        <v>26</v>
      </c>
      <c r="C163" s="8" t="s">
        <v>307</v>
      </c>
      <c r="D163" s="68" t="s">
        <v>308</v>
      </c>
      <c r="E163" s="4" t="s">
        <v>1</v>
      </c>
      <c r="F163" s="20" t="s">
        <v>22</v>
      </c>
      <c r="G163" s="5">
        <v>40</v>
      </c>
      <c r="H163" s="5">
        <f t="shared" si="29"/>
        <v>24.67</v>
      </c>
      <c r="I163" s="64"/>
      <c r="J163" s="5">
        <f t="shared" si="23"/>
        <v>0</v>
      </c>
      <c r="K163" s="18">
        <f t="shared" si="24"/>
        <v>0</v>
      </c>
      <c r="L163" s="5">
        <f t="shared" si="25"/>
        <v>0</v>
      </c>
      <c r="M163" s="18">
        <f>ROUND($K163*(VLOOKUP($E163,Tabla1[],2,FALSE)),2)</f>
        <v>0</v>
      </c>
      <c r="N163" s="18">
        <f>ROUND($K163*(VLOOKUP($E163,Tabla1[],3,FALSE)),2)</f>
        <v>0</v>
      </c>
      <c r="O163" s="18">
        <f t="shared" si="26"/>
        <v>0</v>
      </c>
      <c r="P163" s="18">
        <f t="shared" si="27"/>
        <v>0</v>
      </c>
      <c r="Q163" s="107">
        <f t="shared" si="28"/>
        <v>0</v>
      </c>
      <c r="R163" s="108"/>
    </row>
    <row r="164" spans="2:18" ht="32.4" customHeight="1" x14ac:dyDescent="0.35">
      <c r="B164" s="69" t="s">
        <v>26</v>
      </c>
      <c r="C164" s="8" t="s">
        <v>309</v>
      </c>
      <c r="D164" s="68" t="s">
        <v>246</v>
      </c>
      <c r="E164" s="4" t="s">
        <v>1</v>
      </c>
      <c r="F164" s="20" t="s">
        <v>22</v>
      </c>
      <c r="G164" s="5">
        <v>30.38</v>
      </c>
      <c r="H164" s="5">
        <f t="shared" si="29"/>
        <v>24.67</v>
      </c>
      <c r="I164" s="64"/>
      <c r="J164" s="5">
        <f t="shared" si="23"/>
        <v>0</v>
      </c>
      <c r="K164" s="18">
        <f t="shared" si="24"/>
        <v>0</v>
      </c>
      <c r="L164" s="5">
        <f t="shared" si="25"/>
        <v>0</v>
      </c>
      <c r="M164" s="18">
        <f>ROUND($K164*(VLOOKUP($E164,Tabla1[],2,FALSE)),2)</f>
        <v>0</v>
      </c>
      <c r="N164" s="18">
        <f>ROUND($K164*(VLOOKUP($E164,Tabla1[],3,FALSE)),2)</f>
        <v>0</v>
      </c>
      <c r="O164" s="18">
        <f t="shared" si="26"/>
        <v>0</v>
      </c>
      <c r="P164" s="18">
        <f t="shared" si="27"/>
        <v>0</v>
      </c>
      <c r="Q164" s="107">
        <f t="shared" si="28"/>
        <v>0</v>
      </c>
      <c r="R164" s="108"/>
    </row>
    <row r="165" spans="2:18" ht="32.4" customHeight="1" x14ac:dyDescent="0.35">
      <c r="B165" s="69" t="s">
        <v>26</v>
      </c>
      <c r="C165" s="8" t="s">
        <v>310</v>
      </c>
      <c r="D165" s="68" t="s">
        <v>311</v>
      </c>
      <c r="E165" s="4" t="s">
        <v>0</v>
      </c>
      <c r="F165" s="20" t="s">
        <v>22</v>
      </c>
      <c r="G165" s="5">
        <v>103</v>
      </c>
      <c r="H165" s="5">
        <f t="shared" si="29"/>
        <v>24.67</v>
      </c>
      <c r="I165" s="64"/>
      <c r="J165" s="5">
        <f t="shared" si="23"/>
        <v>0</v>
      </c>
      <c r="K165" s="18">
        <f t="shared" si="24"/>
        <v>0</v>
      </c>
      <c r="L165" s="5">
        <f t="shared" si="25"/>
        <v>0</v>
      </c>
      <c r="M165" s="18">
        <f>ROUND($K165*(VLOOKUP($E165,Tabla1[],2,FALSE)),2)</f>
        <v>0</v>
      </c>
      <c r="N165" s="18">
        <f>ROUND($K165*(VLOOKUP($E165,Tabla1[],3,FALSE)),2)</f>
        <v>0</v>
      </c>
      <c r="O165" s="18">
        <f t="shared" si="26"/>
        <v>0</v>
      </c>
      <c r="P165" s="18">
        <f t="shared" si="27"/>
        <v>0</v>
      </c>
      <c r="Q165" s="107">
        <f t="shared" si="28"/>
        <v>0</v>
      </c>
      <c r="R165" s="108"/>
    </row>
    <row r="166" spans="2:18" ht="32.4" customHeight="1" x14ac:dyDescent="0.35">
      <c r="B166" s="69" t="s">
        <v>26</v>
      </c>
      <c r="C166" s="8" t="s">
        <v>312</v>
      </c>
      <c r="D166" s="68" t="s">
        <v>313</v>
      </c>
      <c r="E166" s="4" t="s">
        <v>1</v>
      </c>
      <c r="F166" s="20" t="s">
        <v>22</v>
      </c>
      <c r="G166" s="5">
        <v>95</v>
      </c>
      <c r="H166" s="5">
        <f t="shared" si="29"/>
        <v>24.67</v>
      </c>
      <c r="I166" s="64"/>
      <c r="J166" s="5">
        <f t="shared" si="23"/>
        <v>0</v>
      </c>
      <c r="K166" s="18">
        <f t="shared" si="24"/>
        <v>0</v>
      </c>
      <c r="L166" s="5">
        <f t="shared" si="25"/>
        <v>0</v>
      </c>
      <c r="M166" s="18">
        <f>ROUND($K166*(VLOOKUP($E166,Tabla1[],2,FALSE)),2)</f>
        <v>0</v>
      </c>
      <c r="N166" s="18">
        <f>ROUND($K166*(VLOOKUP($E166,Tabla1[],3,FALSE)),2)</f>
        <v>0</v>
      </c>
      <c r="O166" s="18">
        <f t="shared" si="26"/>
        <v>0</v>
      </c>
      <c r="P166" s="18">
        <f t="shared" si="27"/>
        <v>0</v>
      </c>
      <c r="Q166" s="107">
        <f t="shared" si="28"/>
        <v>0</v>
      </c>
      <c r="R166" s="108"/>
    </row>
    <row r="167" spans="2:18" ht="32.4" customHeight="1" x14ac:dyDescent="0.35">
      <c r="B167" s="69" t="s">
        <v>609</v>
      </c>
      <c r="C167" s="8" t="s">
        <v>314</v>
      </c>
      <c r="D167" s="68" t="s">
        <v>315</v>
      </c>
      <c r="E167" s="4" t="s">
        <v>0</v>
      </c>
      <c r="F167" s="20" t="s">
        <v>22</v>
      </c>
      <c r="G167" s="5">
        <v>40</v>
      </c>
      <c r="H167" s="5">
        <f t="shared" si="29"/>
        <v>24.67</v>
      </c>
      <c r="I167" s="64"/>
      <c r="J167" s="5">
        <f t="shared" si="23"/>
        <v>0</v>
      </c>
      <c r="K167" s="18">
        <f t="shared" si="24"/>
        <v>0</v>
      </c>
      <c r="L167" s="5">
        <f t="shared" si="25"/>
        <v>0</v>
      </c>
      <c r="M167" s="18">
        <f>ROUND($K167*(VLOOKUP($E167,Tabla1[],2,FALSE)),2)</f>
        <v>0</v>
      </c>
      <c r="N167" s="18">
        <f>ROUND($K167*(VLOOKUP($E167,Tabla1[],3,FALSE)),2)</f>
        <v>0</v>
      </c>
      <c r="O167" s="18">
        <f t="shared" si="26"/>
        <v>0</v>
      </c>
      <c r="P167" s="18">
        <f t="shared" si="27"/>
        <v>0</v>
      </c>
      <c r="Q167" s="107">
        <f t="shared" si="28"/>
        <v>0</v>
      </c>
      <c r="R167" s="108"/>
    </row>
    <row r="168" spans="2:18" ht="32.4" customHeight="1" x14ac:dyDescent="0.35">
      <c r="B168" s="69" t="s">
        <v>609</v>
      </c>
      <c r="C168" s="8" t="s">
        <v>316</v>
      </c>
      <c r="D168" s="68" t="s">
        <v>317</v>
      </c>
      <c r="E168" s="4" t="s">
        <v>1</v>
      </c>
      <c r="F168" s="20" t="s">
        <v>22</v>
      </c>
      <c r="G168" s="5">
        <v>235</v>
      </c>
      <c r="H168" s="5">
        <f t="shared" si="29"/>
        <v>24.67</v>
      </c>
      <c r="I168" s="64"/>
      <c r="J168" s="5">
        <f t="shared" si="23"/>
        <v>0</v>
      </c>
      <c r="K168" s="18">
        <f t="shared" si="24"/>
        <v>0</v>
      </c>
      <c r="L168" s="5">
        <f t="shared" si="25"/>
        <v>0</v>
      </c>
      <c r="M168" s="18">
        <f>ROUND($K168*(VLOOKUP($E168,Tabla1[],2,FALSE)),2)</f>
        <v>0</v>
      </c>
      <c r="N168" s="18">
        <f>ROUND($K168*(VLOOKUP($E168,Tabla1[],3,FALSE)),2)</f>
        <v>0</v>
      </c>
      <c r="O168" s="18">
        <f t="shared" si="26"/>
        <v>0</v>
      </c>
      <c r="P168" s="18">
        <f t="shared" si="27"/>
        <v>0</v>
      </c>
      <c r="Q168" s="107">
        <f t="shared" si="28"/>
        <v>0</v>
      </c>
      <c r="R168" s="108"/>
    </row>
    <row r="169" spans="2:18" ht="32.4" customHeight="1" x14ac:dyDescent="0.35">
      <c r="B169" s="69" t="s">
        <v>609</v>
      </c>
      <c r="C169" s="8" t="s">
        <v>318</v>
      </c>
      <c r="D169" s="68" t="s">
        <v>319</v>
      </c>
      <c r="E169" s="4" t="s">
        <v>0</v>
      </c>
      <c r="F169" s="20" t="s">
        <v>22</v>
      </c>
      <c r="G169" s="5">
        <v>45</v>
      </c>
      <c r="H169" s="5">
        <f t="shared" si="29"/>
        <v>24.67</v>
      </c>
      <c r="I169" s="64"/>
      <c r="J169" s="5">
        <f t="shared" si="23"/>
        <v>0</v>
      </c>
      <c r="K169" s="18">
        <f t="shared" si="24"/>
        <v>0</v>
      </c>
      <c r="L169" s="5">
        <f t="shared" si="25"/>
        <v>0</v>
      </c>
      <c r="M169" s="18">
        <f>ROUND($K169*(VLOOKUP($E169,Tabla1[],2,FALSE)),2)</f>
        <v>0</v>
      </c>
      <c r="N169" s="18">
        <f>ROUND($K169*(VLOOKUP($E169,Tabla1[],3,FALSE)),2)</f>
        <v>0</v>
      </c>
      <c r="O169" s="18">
        <f t="shared" si="26"/>
        <v>0</v>
      </c>
      <c r="P169" s="18">
        <f t="shared" si="27"/>
        <v>0</v>
      </c>
      <c r="Q169" s="107">
        <f t="shared" si="28"/>
        <v>0</v>
      </c>
      <c r="R169" s="108"/>
    </row>
    <row r="170" spans="2:18" ht="32.4" customHeight="1" x14ac:dyDescent="0.35">
      <c r="B170" s="69" t="s">
        <v>609</v>
      </c>
      <c r="C170" s="8" t="s">
        <v>320</v>
      </c>
      <c r="D170" s="68" t="s">
        <v>321</v>
      </c>
      <c r="E170" s="4" t="s">
        <v>0</v>
      </c>
      <c r="F170" s="20" t="s">
        <v>22</v>
      </c>
      <c r="G170" s="5">
        <v>13</v>
      </c>
      <c r="H170" s="5">
        <f t="shared" si="29"/>
        <v>24.67</v>
      </c>
      <c r="I170" s="64"/>
      <c r="J170" s="5">
        <f t="shared" si="23"/>
        <v>0</v>
      </c>
      <c r="K170" s="18">
        <f t="shared" si="24"/>
        <v>0</v>
      </c>
      <c r="L170" s="5">
        <f t="shared" si="25"/>
        <v>0</v>
      </c>
      <c r="M170" s="18">
        <f>ROUND($K170*(VLOOKUP($E170,Tabla1[],2,FALSE)),2)</f>
        <v>0</v>
      </c>
      <c r="N170" s="18">
        <f>ROUND($K170*(VLOOKUP($E170,Tabla1[],3,FALSE)),2)</f>
        <v>0</v>
      </c>
      <c r="O170" s="18">
        <f t="shared" si="26"/>
        <v>0</v>
      </c>
      <c r="P170" s="18">
        <f t="shared" si="27"/>
        <v>0</v>
      </c>
      <c r="Q170" s="107">
        <f t="shared" si="28"/>
        <v>0</v>
      </c>
      <c r="R170" s="108"/>
    </row>
    <row r="171" spans="2:18" ht="32.4" customHeight="1" x14ac:dyDescent="0.35">
      <c r="B171" s="69" t="s">
        <v>609</v>
      </c>
      <c r="C171" s="8" t="s">
        <v>322</v>
      </c>
      <c r="D171" s="68" t="s">
        <v>323</v>
      </c>
      <c r="E171" s="4" t="s">
        <v>1</v>
      </c>
      <c r="F171" s="20" t="s">
        <v>22</v>
      </c>
      <c r="G171" s="5">
        <v>144.63</v>
      </c>
      <c r="H171" s="5">
        <f t="shared" si="29"/>
        <v>24.67</v>
      </c>
      <c r="I171" s="64"/>
      <c r="J171" s="5">
        <f t="shared" si="23"/>
        <v>0</v>
      </c>
      <c r="K171" s="18">
        <f t="shared" si="24"/>
        <v>0</v>
      </c>
      <c r="L171" s="5">
        <f t="shared" si="25"/>
        <v>0</v>
      </c>
      <c r="M171" s="18">
        <f>ROUND($K171*(VLOOKUP($E171,Tabla1[],2,FALSE)),2)</f>
        <v>0</v>
      </c>
      <c r="N171" s="18">
        <f>ROUND($K171*(VLOOKUP($E171,Tabla1[],3,FALSE)),2)</f>
        <v>0</v>
      </c>
      <c r="O171" s="18">
        <f t="shared" si="26"/>
        <v>0</v>
      </c>
      <c r="P171" s="18">
        <f t="shared" si="27"/>
        <v>0</v>
      </c>
      <c r="Q171" s="107">
        <f t="shared" si="28"/>
        <v>0</v>
      </c>
      <c r="R171" s="108"/>
    </row>
    <row r="172" spans="2:18" ht="32.4" customHeight="1" x14ac:dyDescent="0.35">
      <c r="B172" s="69" t="s">
        <v>609</v>
      </c>
      <c r="C172" s="8" t="s">
        <v>324</v>
      </c>
      <c r="D172" s="68" t="s">
        <v>325</v>
      </c>
      <c r="E172" s="4" t="s">
        <v>1</v>
      </c>
      <c r="F172" s="20" t="s">
        <v>22</v>
      </c>
      <c r="G172" s="5">
        <v>143</v>
      </c>
      <c r="H172" s="5">
        <f t="shared" si="29"/>
        <v>24.67</v>
      </c>
      <c r="I172" s="64"/>
      <c r="J172" s="5">
        <f t="shared" si="23"/>
        <v>0</v>
      </c>
      <c r="K172" s="18">
        <f t="shared" si="24"/>
        <v>0</v>
      </c>
      <c r="L172" s="5">
        <f t="shared" si="25"/>
        <v>0</v>
      </c>
      <c r="M172" s="18">
        <f>ROUND($K172*(VLOOKUP($E172,Tabla1[],2,FALSE)),2)</f>
        <v>0</v>
      </c>
      <c r="N172" s="18">
        <f>ROUND($K172*(VLOOKUP($E172,Tabla1[],3,FALSE)),2)</f>
        <v>0</v>
      </c>
      <c r="O172" s="18">
        <f t="shared" si="26"/>
        <v>0</v>
      </c>
      <c r="P172" s="18">
        <f t="shared" si="27"/>
        <v>0</v>
      </c>
      <c r="Q172" s="107">
        <f t="shared" si="28"/>
        <v>0</v>
      </c>
      <c r="R172" s="108"/>
    </row>
    <row r="173" spans="2:18" ht="32.4" customHeight="1" x14ac:dyDescent="0.35">
      <c r="B173" s="69" t="s">
        <v>609</v>
      </c>
      <c r="C173" s="8" t="s">
        <v>326</v>
      </c>
      <c r="D173" s="68" t="s">
        <v>327</v>
      </c>
      <c r="E173" s="4" t="s">
        <v>1</v>
      </c>
      <c r="F173" s="20" t="s">
        <v>22</v>
      </c>
      <c r="G173" s="5">
        <v>154</v>
      </c>
      <c r="H173" s="5">
        <f t="shared" si="29"/>
        <v>24.67</v>
      </c>
      <c r="I173" s="64"/>
      <c r="J173" s="5">
        <f t="shared" si="23"/>
        <v>0</v>
      </c>
      <c r="K173" s="18">
        <f t="shared" si="24"/>
        <v>0</v>
      </c>
      <c r="L173" s="5">
        <f t="shared" si="25"/>
        <v>0</v>
      </c>
      <c r="M173" s="18">
        <f>ROUND($K173*(VLOOKUP($E173,Tabla1[],2,FALSE)),2)</f>
        <v>0</v>
      </c>
      <c r="N173" s="18">
        <f>ROUND($K173*(VLOOKUP($E173,Tabla1[],3,FALSE)),2)</f>
        <v>0</v>
      </c>
      <c r="O173" s="18">
        <f t="shared" si="26"/>
        <v>0</v>
      </c>
      <c r="P173" s="18">
        <f t="shared" si="27"/>
        <v>0</v>
      </c>
      <c r="Q173" s="107">
        <f t="shared" si="28"/>
        <v>0</v>
      </c>
      <c r="R173" s="108"/>
    </row>
    <row r="174" spans="2:18" ht="32.4" customHeight="1" x14ac:dyDescent="0.35">
      <c r="B174" s="69" t="s">
        <v>609</v>
      </c>
      <c r="C174" s="8" t="s">
        <v>328</v>
      </c>
      <c r="D174" s="68" t="s">
        <v>329</v>
      </c>
      <c r="E174" s="4" t="s">
        <v>1</v>
      </c>
      <c r="F174" s="20" t="s">
        <v>22</v>
      </c>
      <c r="G174" s="5">
        <v>225</v>
      </c>
      <c r="H174" s="5">
        <f t="shared" si="29"/>
        <v>24.67</v>
      </c>
      <c r="I174" s="64"/>
      <c r="J174" s="5">
        <f t="shared" si="23"/>
        <v>0</v>
      </c>
      <c r="K174" s="18">
        <f t="shared" si="24"/>
        <v>0</v>
      </c>
      <c r="L174" s="5">
        <f t="shared" si="25"/>
        <v>0</v>
      </c>
      <c r="M174" s="18">
        <f>ROUND($K174*(VLOOKUP($E174,Tabla1[],2,FALSE)),2)</f>
        <v>0</v>
      </c>
      <c r="N174" s="18">
        <f>ROUND($K174*(VLOOKUP($E174,Tabla1[],3,FALSE)),2)</f>
        <v>0</v>
      </c>
      <c r="O174" s="18">
        <f t="shared" si="26"/>
        <v>0</v>
      </c>
      <c r="P174" s="18">
        <f t="shared" si="27"/>
        <v>0</v>
      </c>
      <c r="Q174" s="107">
        <f t="shared" si="28"/>
        <v>0</v>
      </c>
      <c r="R174" s="108"/>
    </row>
    <row r="175" spans="2:18" ht="32.4" customHeight="1" x14ac:dyDescent="0.35">
      <c r="B175" s="69" t="s">
        <v>609</v>
      </c>
      <c r="C175" s="8" t="s">
        <v>330</v>
      </c>
      <c r="D175" s="68" t="s">
        <v>331</v>
      </c>
      <c r="E175" s="4" t="s">
        <v>1</v>
      </c>
      <c r="F175" s="20" t="s">
        <v>22</v>
      </c>
      <c r="G175" s="5">
        <v>292</v>
      </c>
      <c r="H175" s="5">
        <f t="shared" si="29"/>
        <v>24.67</v>
      </c>
      <c r="I175" s="64"/>
      <c r="J175" s="5">
        <f t="shared" si="23"/>
        <v>0</v>
      </c>
      <c r="K175" s="18">
        <f t="shared" si="24"/>
        <v>0</v>
      </c>
      <c r="L175" s="5">
        <f t="shared" si="25"/>
        <v>0</v>
      </c>
      <c r="M175" s="18">
        <f>ROUND($K175*(VLOOKUP($E175,Tabla1[],2,FALSE)),2)</f>
        <v>0</v>
      </c>
      <c r="N175" s="18">
        <f>ROUND($K175*(VLOOKUP($E175,Tabla1[],3,FALSE)),2)</f>
        <v>0</v>
      </c>
      <c r="O175" s="18">
        <f t="shared" si="26"/>
        <v>0</v>
      </c>
      <c r="P175" s="18">
        <f t="shared" si="27"/>
        <v>0</v>
      </c>
      <c r="Q175" s="107">
        <f t="shared" si="28"/>
        <v>0</v>
      </c>
      <c r="R175" s="108"/>
    </row>
    <row r="176" spans="2:18" ht="32.4" customHeight="1" x14ac:dyDescent="0.35">
      <c r="B176" s="69" t="s">
        <v>609</v>
      </c>
      <c r="C176" s="8" t="s">
        <v>332</v>
      </c>
      <c r="D176" s="68" t="s">
        <v>333</v>
      </c>
      <c r="E176" s="4" t="s">
        <v>0</v>
      </c>
      <c r="F176" s="20" t="s">
        <v>22</v>
      </c>
      <c r="G176" s="5">
        <v>15</v>
      </c>
      <c r="H176" s="5">
        <f t="shared" si="29"/>
        <v>24.67</v>
      </c>
      <c r="I176" s="64"/>
      <c r="J176" s="5">
        <f t="shared" si="23"/>
        <v>0</v>
      </c>
      <c r="K176" s="18">
        <f t="shared" si="24"/>
        <v>0</v>
      </c>
      <c r="L176" s="5">
        <f t="shared" si="25"/>
        <v>0</v>
      </c>
      <c r="M176" s="18">
        <f>ROUND($K176*(VLOOKUP($E176,Tabla1[],2,FALSE)),2)</f>
        <v>0</v>
      </c>
      <c r="N176" s="18">
        <f>ROUND($K176*(VLOOKUP($E176,Tabla1[],3,FALSE)),2)</f>
        <v>0</v>
      </c>
      <c r="O176" s="18">
        <f t="shared" si="26"/>
        <v>0</v>
      </c>
      <c r="P176" s="18">
        <f t="shared" si="27"/>
        <v>0</v>
      </c>
      <c r="Q176" s="107">
        <f t="shared" si="28"/>
        <v>0</v>
      </c>
      <c r="R176" s="108"/>
    </row>
    <row r="177" spans="2:18" ht="32.4" customHeight="1" x14ac:dyDescent="0.35">
      <c r="B177" s="69" t="s">
        <v>609</v>
      </c>
      <c r="C177" s="8" t="s">
        <v>334</v>
      </c>
      <c r="D177" s="68" t="s">
        <v>335</v>
      </c>
      <c r="E177" s="4" t="s">
        <v>1</v>
      </c>
      <c r="F177" s="20" t="s">
        <v>22</v>
      </c>
      <c r="G177" s="5">
        <v>227.62</v>
      </c>
      <c r="H177" s="5">
        <f t="shared" si="29"/>
        <v>24.67</v>
      </c>
      <c r="I177" s="64"/>
      <c r="J177" s="5">
        <f t="shared" si="23"/>
        <v>0</v>
      </c>
      <c r="K177" s="18">
        <f t="shared" si="24"/>
        <v>0</v>
      </c>
      <c r="L177" s="5">
        <f t="shared" si="25"/>
        <v>0</v>
      </c>
      <c r="M177" s="18">
        <f>ROUND($K177*(VLOOKUP($E177,Tabla1[],2,FALSE)),2)</f>
        <v>0</v>
      </c>
      <c r="N177" s="18">
        <f>ROUND($K177*(VLOOKUP($E177,Tabla1[],3,FALSE)),2)</f>
        <v>0</v>
      </c>
      <c r="O177" s="18">
        <f t="shared" si="26"/>
        <v>0</v>
      </c>
      <c r="P177" s="18">
        <f t="shared" si="27"/>
        <v>0</v>
      </c>
      <c r="Q177" s="107">
        <f t="shared" si="28"/>
        <v>0</v>
      </c>
      <c r="R177" s="108"/>
    </row>
    <row r="178" spans="2:18" ht="32.4" customHeight="1" x14ac:dyDescent="0.35">
      <c r="B178" s="69" t="s">
        <v>609</v>
      </c>
      <c r="C178" s="8" t="s">
        <v>336</v>
      </c>
      <c r="D178" s="68" t="s">
        <v>337</v>
      </c>
      <c r="E178" s="4" t="s">
        <v>1</v>
      </c>
      <c r="F178" s="20" t="s">
        <v>22</v>
      </c>
      <c r="G178" s="5">
        <v>171.12</v>
      </c>
      <c r="H178" s="5">
        <f t="shared" si="29"/>
        <v>24.67</v>
      </c>
      <c r="I178" s="64"/>
      <c r="J178" s="5">
        <f t="shared" si="23"/>
        <v>0</v>
      </c>
      <c r="K178" s="18">
        <f t="shared" si="24"/>
        <v>0</v>
      </c>
      <c r="L178" s="5">
        <f t="shared" si="25"/>
        <v>0</v>
      </c>
      <c r="M178" s="18">
        <f>ROUND($K178*(VLOOKUP($E178,Tabla1[],2,FALSE)),2)</f>
        <v>0</v>
      </c>
      <c r="N178" s="18">
        <f>ROUND($K178*(VLOOKUP($E178,Tabla1[],3,FALSE)),2)</f>
        <v>0</v>
      </c>
      <c r="O178" s="18">
        <f t="shared" si="26"/>
        <v>0</v>
      </c>
      <c r="P178" s="18">
        <f t="shared" si="27"/>
        <v>0</v>
      </c>
      <c r="Q178" s="107">
        <f t="shared" si="28"/>
        <v>0</v>
      </c>
      <c r="R178" s="108"/>
    </row>
    <row r="179" spans="2:18" ht="32.4" customHeight="1" x14ac:dyDescent="0.35">
      <c r="B179" s="69" t="s">
        <v>609</v>
      </c>
      <c r="C179" s="8" t="s">
        <v>338</v>
      </c>
      <c r="D179" s="68" t="s">
        <v>339</v>
      </c>
      <c r="E179" s="4" t="s">
        <v>1</v>
      </c>
      <c r="F179" s="20" t="s">
        <v>22</v>
      </c>
      <c r="G179" s="5">
        <v>769</v>
      </c>
      <c r="H179" s="5">
        <f t="shared" si="29"/>
        <v>24.67</v>
      </c>
      <c r="I179" s="64"/>
      <c r="J179" s="5">
        <f t="shared" si="23"/>
        <v>0</v>
      </c>
      <c r="K179" s="18">
        <f t="shared" si="24"/>
        <v>0</v>
      </c>
      <c r="L179" s="5">
        <f t="shared" si="25"/>
        <v>0</v>
      </c>
      <c r="M179" s="18">
        <f>ROUND($K179*(VLOOKUP($E179,Tabla1[],2,FALSE)),2)</f>
        <v>0</v>
      </c>
      <c r="N179" s="18">
        <f>ROUND($K179*(VLOOKUP($E179,Tabla1[],3,FALSE)),2)</f>
        <v>0</v>
      </c>
      <c r="O179" s="18">
        <f t="shared" si="26"/>
        <v>0</v>
      </c>
      <c r="P179" s="18">
        <f t="shared" si="27"/>
        <v>0</v>
      </c>
      <c r="Q179" s="107">
        <f t="shared" si="28"/>
        <v>0</v>
      </c>
      <c r="R179" s="108"/>
    </row>
    <row r="180" spans="2:18" ht="32.4" customHeight="1" x14ac:dyDescent="0.35">
      <c r="B180" s="69" t="s">
        <v>609</v>
      </c>
      <c r="C180" s="8" t="s">
        <v>340</v>
      </c>
      <c r="D180" s="68" t="s">
        <v>341</v>
      </c>
      <c r="E180" s="4" t="s">
        <v>1</v>
      </c>
      <c r="F180" s="20" t="s">
        <v>22</v>
      </c>
      <c r="G180" s="5">
        <v>219.21</v>
      </c>
      <c r="H180" s="5">
        <f t="shared" si="29"/>
        <v>24.67</v>
      </c>
      <c r="I180" s="64"/>
      <c r="J180" s="5">
        <f t="shared" si="23"/>
        <v>0</v>
      </c>
      <c r="K180" s="18">
        <f t="shared" si="24"/>
        <v>0</v>
      </c>
      <c r="L180" s="5">
        <f t="shared" si="25"/>
        <v>0</v>
      </c>
      <c r="M180" s="18">
        <f>ROUND($K180*(VLOOKUP($E180,Tabla1[],2,FALSE)),2)</f>
        <v>0</v>
      </c>
      <c r="N180" s="18">
        <f>ROUND($K180*(VLOOKUP($E180,Tabla1[],3,FALSE)),2)</f>
        <v>0</v>
      </c>
      <c r="O180" s="18">
        <f t="shared" si="26"/>
        <v>0</v>
      </c>
      <c r="P180" s="18">
        <f t="shared" si="27"/>
        <v>0</v>
      </c>
      <c r="Q180" s="107">
        <f t="shared" si="28"/>
        <v>0</v>
      </c>
      <c r="R180" s="108"/>
    </row>
    <row r="181" spans="2:18" ht="32.4" customHeight="1" x14ac:dyDescent="0.35">
      <c r="B181" s="69" t="s">
        <v>609</v>
      </c>
      <c r="C181" s="8" t="s">
        <v>342</v>
      </c>
      <c r="D181" s="68" t="s">
        <v>343</v>
      </c>
      <c r="E181" s="4" t="s">
        <v>1</v>
      </c>
      <c r="F181" s="20" t="s">
        <v>22</v>
      </c>
      <c r="G181" s="5">
        <v>375.6</v>
      </c>
      <c r="H181" s="5">
        <f t="shared" si="29"/>
        <v>24.67</v>
      </c>
      <c r="I181" s="64"/>
      <c r="J181" s="5">
        <f t="shared" si="23"/>
        <v>0</v>
      </c>
      <c r="K181" s="18">
        <f t="shared" si="24"/>
        <v>0</v>
      </c>
      <c r="L181" s="5">
        <f t="shared" si="25"/>
        <v>0</v>
      </c>
      <c r="M181" s="18">
        <f>ROUND($K181*(VLOOKUP($E181,Tabla1[],2,FALSE)),2)</f>
        <v>0</v>
      </c>
      <c r="N181" s="18">
        <f>ROUND($K181*(VLOOKUP($E181,Tabla1[],3,FALSE)),2)</f>
        <v>0</v>
      </c>
      <c r="O181" s="18">
        <f t="shared" si="26"/>
        <v>0</v>
      </c>
      <c r="P181" s="18">
        <f t="shared" si="27"/>
        <v>0</v>
      </c>
      <c r="Q181" s="107">
        <f t="shared" si="28"/>
        <v>0</v>
      </c>
      <c r="R181" s="108"/>
    </row>
    <row r="182" spans="2:18" ht="32.4" customHeight="1" x14ac:dyDescent="0.35">
      <c r="B182" s="69" t="s">
        <v>609</v>
      </c>
      <c r="C182" s="8" t="s">
        <v>344</v>
      </c>
      <c r="D182" s="68" t="s">
        <v>345</v>
      </c>
      <c r="E182" s="4" t="s">
        <v>1</v>
      </c>
      <c r="F182" s="20" t="s">
        <v>22</v>
      </c>
      <c r="G182" s="5">
        <v>460</v>
      </c>
      <c r="H182" s="5">
        <f t="shared" si="29"/>
        <v>24.67</v>
      </c>
      <c r="I182" s="64"/>
      <c r="J182" s="5">
        <f t="shared" si="23"/>
        <v>0</v>
      </c>
      <c r="K182" s="18">
        <f t="shared" si="24"/>
        <v>0</v>
      </c>
      <c r="L182" s="5">
        <f t="shared" si="25"/>
        <v>0</v>
      </c>
      <c r="M182" s="18">
        <f>ROUND($K182*(VLOOKUP($E182,Tabla1[],2,FALSE)),2)</f>
        <v>0</v>
      </c>
      <c r="N182" s="18">
        <f>ROUND($K182*(VLOOKUP($E182,Tabla1[],3,FALSE)),2)</f>
        <v>0</v>
      </c>
      <c r="O182" s="18">
        <f t="shared" si="26"/>
        <v>0</v>
      </c>
      <c r="P182" s="18">
        <f t="shared" si="27"/>
        <v>0</v>
      </c>
      <c r="Q182" s="107">
        <f t="shared" si="28"/>
        <v>0</v>
      </c>
      <c r="R182" s="108"/>
    </row>
    <row r="183" spans="2:18" ht="32.4" customHeight="1" x14ac:dyDescent="0.35">
      <c r="B183" s="69" t="s">
        <v>609</v>
      </c>
      <c r="C183" s="8" t="s">
        <v>346</v>
      </c>
      <c r="D183" s="68" t="s">
        <v>347</v>
      </c>
      <c r="E183" s="4" t="s">
        <v>0</v>
      </c>
      <c r="F183" s="20" t="s">
        <v>22</v>
      </c>
      <c r="G183" s="5">
        <v>19</v>
      </c>
      <c r="H183" s="5">
        <f t="shared" si="29"/>
        <v>24.67</v>
      </c>
      <c r="I183" s="64"/>
      <c r="J183" s="5">
        <f t="shared" si="23"/>
        <v>0</v>
      </c>
      <c r="K183" s="18">
        <f t="shared" si="24"/>
        <v>0</v>
      </c>
      <c r="L183" s="5">
        <f t="shared" si="25"/>
        <v>0</v>
      </c>
      <c r="M183" s="18">
        <f>ROUND($K183*(VLOOKUP($E183,Tabla1[],2,FALSE)),2)</f>
        <v>0</v>
      </c>
      <c r="N183" s="18">
        <f>ROUND($K183*(VLOOKUP($E183,Tabla1[],3,FALSE)),2)</f>
        <v>0</v>
      </c>
      <c r="O183" s="18">
        <f t="shared" si="26"/>
        <v>0</v>
      </c>
      <c r="P183" s="18">
        <f t="shared" si="27"/>
        <v>0</v>
      </c>
      <c r="Q183" s="107">
        <f t="shared" si="28"/>
        <v>0</v>
      </c>
      <c r="R183" s="108"/>
    </row>
    <row r="184" spans="2:18" ht="32.4" customHeight="1" x14ac:dyDescent="0.35">
      <c r="B184" s="69" t="s">
        <v>609</v>
      </c>
      <c r="C184" s="8" t="s">
        <v>348</v>
      </c>
      <c r="D184" s="68" t="s">
        <v>349</v>
      </c>
      <c r="E184" s="4" t="s">
        <v>1</v>
      </c>
      <c r="F184" s="20" t="s">
        <v>22</v>
      </c>
      <c r="G184" s="5">
        <v>264</v>
      </c>
      <c r="H184" s="5">
        <f t="shared" si="29"/>
        <v>24.67</v>
      </c>
      <c r="I184" s="64"/>
      <c r="J184" s="5">
        <f t="shared" si="23"/>
        <v>0</v>
      </c>
      <c r="K184" s="18">
        <f t="shared" si="24"/>
        <v>0</v>
      </c>
      <c r="L184" s="5">
        <f t="shared" si="25"/>
        <v>0</v>
      </c>
      <c r="M184" s="18">
        <f>ROUND($K184*(VLOOKUP($E184,Tabla1[],2,FALSE)),2)</f>
        <v>0</v>
      </c>
      <c r="N184" s="18">
        <f>ROUND($K184*(VLOOKUP($E184,Tabla1[],3,FALSE)),2)</f>
        <v>0</v>
      </c>
      <c r="O184" s="18">
        <f t="shared" si="26"/>
        <v>0</v>
      </c>
      <c r="P184" s="18">
        <f t="shared" si="27"/>
        <v>0</v>
      </c>
      <c r="Q184" s="107">
        <f t="shared" si="28"/>
        <v>0</v>
      </c>
      <c r="R184" s="108"/>
    </row>
    <row r="185" spans="2:18" ht="32.4" customHeight="1" x14ac:dyDescent="0.35">
      <c r="B185" s="69" t="s">
        <v>609</v>
      </c>
      <c r="C185" s="8" t="s">
        <v>350</v>
      </c>
      <c r="D185" s="68" t="s">
        <v>351</v>
      </c>
      <c r="E185" s="4" t="s">
        <v>1</v>
      </c>
      <c r="F185" s="20" t="s">
        <v>22</v>
      </c>
      <c r="G185" s="5">
        <v>284</v>
      </c>
      <c r="H185" s="5">
        <f t="shared" si="29"/>
        <v>24.67</v>
      </c>
      <c r="I185" s="64"/>
      <c r="J185" s="5">
        <f t="shared" si="23"/>
        <v>0</v>
      </c>
      <c r="K185" s="18">
        <f t="shared" si="24"/>
        <v>0</v>
      </c>
      <c r="L185" s="5">
        <f t="shared" si="25"/>
        <v>0</v>
      </c>
      <c r="M185" s="18">
        <f>ROUND($K185*(VLOOKUP($E185,Tabla1[],2,FALSE)),2)</f>
        <v>0</v>
      </c>
      <c r="N185" s="18">
        <f>ROUND($K185*(VLOOKUP($E185,Tabla1[],3,FALSE)),2)</f>
        <v>0</v>
      </c>
      <c r="O185" s="18">
        <f t="shared" si="26"/>
        <v>0</v>
      </c>
      <c r="P185" s="18">
        <f t="shared" si="27"/>
        <v>0</v>
      </c>
      <c r="Q185" s="107">
        <f t="shared" si="28"/>
        <v>0</v>
      </c>
      <c r="R185" s="108"/>
    </row>
    <row r="186" spans="2:18" ht="32.4" customHeight="1" x14ac:dyDescent="0.35">
      <c r="B186" s="69" t="s">
        <v>609</v>
      </c>
      <c r="C186" s="8" t="s">
        <v>352</v>
      </c>
      <c r="D186" s="68" t="s">
        <v>353</v>
      </c>
      <c r="E186" s="4" t="s">
        <v>1</v>
      </c>
      <c r="F186" s="20" t="s">
        <v>22</v>
      </c>
      <c r="G186" s="5">
        <v>146</v>
      </c>
      <c r="H186" s="5">
        <f t="shared" si="29"/>
        <v>24.67</v>
      </c>
      <c r="I186" s="64"/>
      <c r="J186" s="5">
        <f t="shared" si="23"/>
        <v>0</v>
      </c>
      <c r="K186" s="18">
        <f t="shared" si="24"/>
        <v>0</v>
      </c>
      <c r="L186" s="5">
        <f t="shared" si="25"/>
        <v>0</v>
      </c>
      <c r="M186" s="18">
        <f>ROUND($K186*(VLOOKUP($E186,Tabla1[],2,FALSE)),2)</f>
        <v>0</v>
      </c>
      <c r="N186" s="18">
        <f>ROUND($K186*(VLOOKUP($E186,Tabla1[],3,FALSE)),2)</f>
        <v>0</v>
      </c>
      <c r="O186" s="18">
        <f t="shared" si="26"/>
        <v>0</v>
      </c>
      <c r="P186" s="18">
        <f t="shared" si="27"/>
        <v>0</v>
      </c>
      <c r="Q186" s="107">
        <f t="shared" si="28"/>
        <v>0</v>
      </c>
      <c r="R186" s="108"/>
    </row>
    <row r="187" spans="2:18" ht="32.4" customHeight="1" x14ac:dyDescent="0.35">
      <c r="B187" s="69" t="s">
        <v>609</v>
      </c>
      <c r="C187" s="8" t="s">
        <v>354</v>
      </c>
      <c r="D187" s="68" t="s">
        <v>355</v>
      </c>
      <c r="E187" s="4" t="s">
        <v>1</v>
      </c>
      <c r="F187" s="20" t="s">
        <v>22</v>
      </c>
      <c r="G187" s="5">
        <v>106</v>
      </c>
      <c r="H187" s="5">
        <f t="shared" si="29"/>
        <v>24.67</v>
      </c>
      <c r="I187" s="64"/>
      <c r="J187" s="5">
        <f t="shared" si="23"/>
        <v>0</v>
      </c>
      <c r="K187" s="18">
        <f t="shared" si="24"/>
        <v>0</v>
      </c>
      <c r="L187" s="5">
        <f t="shared" si="25"/>
        <v>0</v>
      </c>
      <c r="M187" s="18">
        <f>ROUND($K187*(VLOOKUP($E187,Tabla1[],2,FALSE)),2)</f>
        <v>0</v>
      </c>
      <c r="N187" s="18">
        <f>ROUND($K187*(VLOOKUP($E187,Tabla1[],3,FALSE)),2)</f>
        <v>0</v>
      </c>
      <c r="O187" s="18">
        <f t="shared" si="26"/>
        <v>0</v>
      </c>
      <c r="P187" s="18">
        <f t="shared" si="27"/>
        <v>0</v>
      </c>
      <c r="Q187" s="107">
        <f t="shared" si="28"/>
        <v>0</v>
      </c>
      <c r="R187" s="108"/>
    </row>
    <row r="188" spans="2:18" ht="32.4" customHeight="1" x14ac:dyDescent="0.35">
      <c r="B188" s="69" t="s">
        <v>609</v>
      </c>
      <c r="C188" s="8" t="s">
        <v>356</v>
      </c>
      <c r="D188" s="68" t="s">
        <v>357</v>
      </c>
      <c r="E188" s="4" t="s">
        <v>1</v>
      </c>
      <c r="F188" s="20" t="s">
        <v>22</v>
      </c>
      <c r="G188" s="5">
        <v>135.18</v>
      </c>
      <c r="H188" s="5">
        <f t="shared" si="29"/>
        <v>24.67</v>
      </c>
      <c r="I188" s="64"/>
      <c r="J188" s="5">
        <f t="shared" si="23"/>
        <v>0</v>
      </c>
      <c r="K188" s="18">
        <f t="shared" si="24"/>
        <v>0</v>
      </c>
      <c r="L188" s="5">
        <f t="shared" si="25"/>
        <v>0</v>
      </c>
      <c r="M188" s="18">
        <f>ROUND($K188*(VLOOKUP($E188,Tabla1[],2,FALSE)),2)</f>
        <v>0</v>
      </c>
      <c r="N188" s="18">
        <f>ROUND($K188*(VLOOKUP($E188,Tabla1[],3,FALSE)),2)</f>
        <v>0</v>
      </c>
      <c r="O188" s="18">
        <f t="shared" si="26"/>
        <v>0</v>
      </c>
      <c r="P188" s="18">
        <f t="shared" si="27"/>
        <v>0</v>
      </c>
      <c r="Q188" s="107">
        <f t="shared" si="28"/>
        <v>0</v>
      </c>
      <c r="R188" s="108"/>
    </row>
    <row r="189" spans="2:18" ht="32.4" customHeight="1" x14ac:dyDescent="0.35">
      <c r="B189" s="69" t="s">
        <v>609</v>
      </c>
      <c r="C189" s="8" t="s">
        <v>358</v>
      </c>
      <c r="D189" s="68" t="s">
        <v>359</v>
      </c>
      <c r="E189" s="4" t="s">
        <v>1</v>
      </c>
      <c r="F189" s="20" t="s">
        <v>22</v>
      </c>
      <c r="G189" s="5">
        <v>392.19</v>
      </c>
      <c r="H189" s="5">
        <f t="shared" si="29"/>
        <v>24.67</v>
      </c>
      <c r="I189" s="64"/>
      <c r="J189" s="5">
        <f t="shared" si="23"/>
        <v>0</v>
      </c>
      <c r="K189" s="18">
        <f t="shared" si="24"/>
        <v>0</v>
      </c>
      <c r="L189" s="5">
        <f t="shared" si="25"/>
        <v>0</v>
      </c>
      <c r="M189" s="18">
        <f>ROUND($K189*(VLOOKUP($E189,Tabla1[],2,FALSE)),2)</f>
        <v>0</v>
      </c>
      <c r="N189" s="18">
        <f>ROUND($K189*(VLOOKUP($E189,Tabla1[],3,FALSE)),2)</f>
        <v>0</v>
      </c>
      <c r="O189" s="18">
        <f t="shared" si="26"/>
        <v>0</v>
      </c>
      <c r="P189" s="18">
        <f t="shared" si="27"/>
        <v>0</v>
      </c>
      <c r="Q189" s="107">
        <f t="shared" si="28"/>
        <v>0</v>
      </c>
      <c r="R189" s="108"/>
    </row>
    <row r="190" spans="2:18" ht="32.4" customHeight="1" x14ac:dyDescent="0.35">
      <c r="B190" s="69" t="s">
        <v>609</v>
      </c>
      <c r="C190" s="8" t="s">
        <v>360</v>
      </c>
      <c r="D190" s="68" t="s">
        <v>361</v>
      </c>
      <c r="E190" s="4" t="s">
        <v>1</v>
      </c>
      <c r="F190" s="20" t="s">
        <v>22</v>
      </c>
      <c r="G190" s="5">
        <v>138.33000000000001</v>
      </c>
      <c r="H190" s="5">
        <f t="shared" si="29"/>
        <v>24.67</v>
      </c>
      <c r="I190" s="64"/>
      <c r="J190" s="5">
        <f t="shared" si="23"/>
        <v>0</v>
      </c>
      <c r="K190" s="18">
        <f t="shared" si="24"/>
        <v>0</v>
      </c>
      <c r="L190" s="5">
        <f t="shared" si="25"/>
        <v>0</v>
      </c>
      <c r="M190" s="18">
        <f>ROUND($K190*(VLOOKUP($E190,Tabla1[],2,FALSE)),2)</f>
        <v>0</v>
      </c>
      <c r="N190" s="18">
        <f>ROUND($K190*(VLOOKUP($E190,Tabla1[],3,FALSE)),2)</f>
        <v>0</v>
      </c>
      <c r="O190" s="18">
        <f t="shared" si="26"/>
        <v>0</v>
      </c>
      <c r="P190" s="18">
        <f t="shared" si="27"/>
        <v>0</v>
      </c>
      <c r="Q190" s="107">
        <f t="shared" si="28"/>
        <v>0</v>
      </c>
      <c r="R190" s="108"/>
    </row>
    <row r="191" spans="2:18" ht="32.4" customHeight="1" x14ac:dyDescent="0.35">
      <c r="B191" s="69" t="s">
        <v>609</v>
      </c>
      <c r="C191" s="8" t="s">
        <v>362</v>
      </c>
      <c r="D191" s="68" t="s">
        <v>363</v>
      </c>
      <c r="E191" s="4" t="s">
        <v>1</v>
      </c>
      <c r="F191" s="20" t="s">
        <v>22</v>
      </c>
      <c r="G191" s="5">
        <v>257</v>
      </c>
      <c r="H191" s="5">
        <f t="shared" si="29"/>
        <v>24.67</v>
      </c>
      <c r="I191" s="64"/>
      <c r="J191" s="5">
        <f t="shared" si="23"/>
        <v>0</v>
      </c>
      <c r="K191" s="18">
        <f t="shared" si="24"/>
        <v>0</v>
      </c>
      <c r="L191" s="5">
        <f t="shared" si="25"/>
        <v>0</v>
      </c>
      <c r="M191" s="18">
        <f>ROUND($K191*(VLOOKUP($E191,Tabla1[],2,FALSE)),2)</f>
        <v>0</v>
      </c>
      <c r="N191" s="18">
        <f>ROUND($K191*(VLOOKUP($E191,Tabla1[],3,FALSE)),2)</f>
        <v>0</v>
      </c>
      <c r="O191" s="18">
        <f t="shared" si="26"/>
        <v>0</v>
      </c>
      <c r="P191" s="18">
        <f t="shared" si="27"/>
        <v>0</v>
      </c>
      <c r="Q191" s="107">
        <f t="shared" si="28"/>
        <v>0</v>
      </c>
      <c r="R191" s="108"/>
    </row>
    <row r="192" spans="2:18" ht="32.4" customHeight="1" x14ac:dyDescent="0.35">
      <c r="B192" s="69" t="s">
        <v>609</v>
      </c>
      <c r="C192" s="8" t="s">
        <v>364</v>
      </c>
      <c r="D192" s="68" t="s">
        <v>365</v>
      </c>
      <c r="E192" s="4" t="s">
        <v>1</v>
      </c>
      <c r="F192" s="20" t="s">
        <v>22</v>
      </c>
      <c r="G192" s="5">
        <v>96</v>
      </c>
      <c r="H192" s="5">
        <f t="shared" si="29"/>
        <v>24.67</v>
      </c>
      <c r="I192" s="64"/>
      <c r="J192" s="5">
        <f t="shared" si="23"/>
        <v>0</v>
      </c>
      <c r="K192" s="18">
        <f t="shared" si="24"/>
        <v>0</v>
      </c>
      <c r="L192" s="5">
        <f t="shared" si="25"/>
        <v>0</v>
      </c>
      <c r="M192" s="18">
        <f>ROUND($K192*(VLOOKUP($E192,Tabla1[],2,FALSE)),2)</f>
        <v>0</v>
      </c>
      <c r="N192" s="18">
        <f>ROUND($K192*(VLOOKUP($E192,Tabla1[],3,FALSE)),2)</f>
        <v>0</v>
      </c>
      <c r="O192" s="18">
        <f t="shared" si="26"/>
        <v>0</v>
      </c>
      <c r="P192" s="18">
        <f t="shared" si="27"/>
        <v>0</v>
      </c>
      <c r="Q192" s="107">
        <f t="shared" si="28"/>
        <v>0</v>
      </c>
      <c r="R192" s="108"/>
    </row>
    <row r="193" spans="2:18" ht="32.4" customHeight="1" x14ac:dyDescent="0.35">
      <c r="B193" s="69" t="s">
        <v>609</v>
      </c>
      <c r="C193" s="8" t="s">
        <v>366</v>
      </c>
      <c r="D193" s="68" t="s">
        <v>367</v>
      </c>
      <c r="E193" s="4" t="s">
        <v>0</v>
      </c>
      <c r="F193" s="20" t="s">
        <v>22</v>
      </c>
      <c r="G193" s="5">
        <v>50</v>
      </c>
      <c r="H193" s="5">
        <f t="shared" si="29"/>
        <v>24.67</v>
      </c>
      <c r="I193" s="64"/>
      <c r="J193" s="5">
        <f t="shared" si="23"/>
        <v>0</v>
      </c>
      <c r="K193" s="18">
        <f t="shared" si="24"/>
        <v>0</v>
      </c>
      <c r="L193" s="5">
        <f t="shared" si="25"/>
        <v>0</v>
      </c>
      <c r="M193" s="18">
        <f>ROUND($K193*(VLOOKUP($E193,Tabla1[],2,FALSE)),2)</f>
        <v>0</v>
      </c>
      <c r="N193" s="18">
        <f>ROUND($K193*(VLOOKUP($E193,Tabla1[],3,FALSE)),2)</f>
        <v>0</v>
      </c>
      <c r="O193" s="18">
        <f t="shared" si="26"/>
        <v>0</v>
      </c>
      <c r="P193" s="18">
        <f t="shared" si="27"/>
        <v>0</v>
      </c>
      <c r="Q193" s="107">
        <f t="shared" si="28"/>
        <v>0</v>
      </c>
      <c r="R193" s="108"/>
    </row>
    <row r="194" spans="2:18" ht="32.4" customHeight="1" x14ac:dyDescent="0.35">
      <c r="B194" s="69" t="s">
        <v>609</v>
      </c>
      <c r="C194" s="8" t="s">
        <v>368</v>
      </c>
      <c r="D194" s="68" t="s">
        <v>369</v>
      </c>
      <c r="E194" s="4" t="s">
        <v>1</v>
      </c>
      <c r="F194" s="20" t="s">
        <v>22</v>
      </c>
      <c r="G194" s="5">
        <v>236.46</v>
      </c>
      <c r="H194" s="5">
        <f t="shared" si="29"/>
        <v>24.67</v>
      </c>
      <c r="I194" s="64"/>
      <c r="J194" s="5">
        <f t="shared" si="23"/>
        <v>0</v>
      </c>
      <c r="K194" s="18">
        <f t="shared" si="24"/>
        <v>0</v>
      </c>
      <c r="L194" s="5">
        <f t="shared" si="25"/>
        <v>0</v>
      </c>
      <c r="M194" s="18">
        <f>ROUND($K194*(VLOOKUP($E194,Tabla1[],2,FALSE)),2)</f>
        <v>0</v>
      </c>
      <c r="N194" s="18">
        <f>ROUND($K194*(VLOOKUP($E194,Tabla1[],3,FALSE)),2)</f>
        <v>0</v>
      </c>
      <c r="O194" s="18">
        <f t="shared" si="26"/>
        <v>0</v>
      </c>
      <c r="P194" s="18">
        <f t="shared" si="27"/>
        <v>0</v>
      </c>
      <c r="Q194" s="107">
        <f t="shared" si="28"/>
        <v>0</v>
      </c>
      <c r="R194" s="108"/>
    </row>
    <row r="195" spans="2:18" ht="32.4" customHeight="1" x14ac:dyDescent="0.35">
      <c r="B195" s="69" t="s">
        <v>609</v>
      </c>
      <c r="C195" s="8" t="s">
        <v>370</v>
      </c>
      <c r="D195" s="68" t="s">
        <v>371</v>
      </c>
      <c r="E195" s="4" t="s">
        <v>1</v>
      </c>
      <c r="F195" s="20" t="s">
        <v>22</v>
      </c>
      <c r="G195" s="5">
        <v>398.02</v>
      </c>
      <c r="H195" s="5">
        <f t="shared" si="29"/>
        <v>24.67</v>
      </c>
      <c r="I195" s="64"/>
      <c r="J195" s="5">
        <f t="shared" si="23"/>
        <v>0</v>
      </c>
      <c r="K195" s="18">
        <f t="shared" si="24"/>
        <v>0</v>
      </c>
      <c r="L195" s="5">
        <f t="shared" si="25"/>
        <v>0</v>
      </c>
      <c r="M195" s="18">
        <f>ROUND($K195*(VLOOKUP($E195,Tabla1[],2,FALSE)),2)</f>
        <v>0</v>
      </c>
      <c r="N195" s="18">
        <f>ROUND($K195*(VLOOKUP($E195,Tabla1[],3,FALSE)),2)</f>
        <v>0</v>
      </c>
      <c r="O195" s="18">
        <f t="shared" si="26"/>
        <v>0</v>
      </c>
      <c r="P195" s="18">
        <f t="shared" si="27"/>
        <v>0</v>
      </c>
      <c r="Q195" s="107">
        <f t="shared" si="28"/>
        <v>0</v>
      </c>
      <c r="R195" s="108"/>
    </row>
    <row r="196" spans="2:18" ht="32.4" customHeight="1" x14ac:dyDescent="0.35">
      <c r="B196" s="69" t="s">
        <v>609</v>
      </c>
      <c r="C196" s="8" t="s">
        <v>372</v>
      </c>
      <c r="D196" s="68" t="s">
        <v>373</v>
      </c>
      <c r="E196" s="4" t="s">
        <v>1</v>
      </c>
      <c r="F196" s="20" t="s">
        <v>22</v>
      </c>
      <c r="G196" s="5">
        <v>1009</v>
      </c>
      <c r="H196" s="5">
        <f t="shared" si="29"/>
        <v>24.67</v>
      </c>
      <c r="I196" s="64"/>
      <c r="J196" s="5">
        <f t="shared" si="23"/>
        <v>0</v>
      </c>
      <c r="K196" s="18">
        <f t="shared" si="24"/>
        <v>0</v>
      </c>
      <c r="L196" s="5">
        <f t="shared" si="25"/>
        <v>0</v>
      </c>
      <c r="M196" s="18">
        <f>ROUND($K196*(VLOOKUP($E196,Tabla1[],2,FALSE)),2)</f>
        <v>0</v>
      </c>
      <c r="N196" s="18">
        <f>ROUND($K196*(VLOOKUP($E196,Tabla1[],3,FALSE)),2)</f>
        <v>0</v>
      </c>
      <c r="O196" s="18">
        <f t="shared" si="26"/>
        <v>0</v>
      </c>
      <c r="P196" s="18">
        <f t="shared" si="27"/>
        <v>0</v>
      </c>
      <c r="Q196" s="107">
        <f t="shared" si="28"/>
        <v>0</v>
      </c>
      <c r="R196" s="108"/>
    </row>
    <row r="197" spans="2:18" ht="32.4" customHeight="1" x14ac:dyDescent="0.35">
      <c r="B197" s="69" t="s">
        <v>609</v>
      </c>
      <c r="C197" s="8" t="s">
        <v>374</v>
      </c>
      <c r="D197" s="68" t="s">
        <v>375</v>
      </c>
      <c r="E197" s="4" t="s">
        <v>3</v>
      </c>
      <c r="F197" s="20" t="s">
        <v>22</v>
      </c>
      <c r="G197" s="5">
        <v>4694.16</v>
      </c>
      <c r="H197" s="5">
        <f t="shared" si="29"/>
        <v>24.67</v>
      </c>
      <c r="I197" s="64"/>
      <c r="J197" s="5">
        <f t="shared" si="23"/>
        <v>0</v>
      </c>
      <c r="K197" s="18">
        <f t="shared" si="24"/>
        <v>0</v>
      </c>
      <c r="L197" s="5">
        <f t="shared" si="25"/>
        <v>0</v>
      </c>
      <c r="M197" s="18">
        <f>ROUND($K197*(VLOOKUP($E197,Tabla1[],2,FALSE)),2)</f>
        <v>0</v>
      </c>
      <c r="N197" s="18">
        <f>ROUND($K197*(VLOOKUP($E197,Tabla1[],3,FALSE)),2)</f>
        <v>0</v>
      </c>
      <c r="O197" s="18">
        <f t="shared" si="26"/>
        <v>0</v>
      </c>
      <c r="P197" s="18">
        <f t="shared" si="27"/>
        <v>0</v>
      </c>
      <c r="Q197" s="107">
        <f t="shared" si="28"/>
        <v>0</v>
      </c>
      <c r="R197" s="108"/>
    </row>
    <row r="198" spans="2:18" ht="32.4" customHeight="1" x14ac:dyDescent="0.35">
      <c r="B198" s="69" t="s">
        <v>609</v>
      </c>
      <c r="C198" s="8" t="s">
        <v>376</v>
      </c>
      <c r="D198" s="68" t="s">
        <v>377</v>
      </c>
      <c r="E198" s="4" t="s">
        <v>1</v>
      </c>
      <c r="F198" s="20" t="s">
        <v>22</v>
      </c>
      <c r="G198" s="5">
        <v>299.31</v>
      </c>
      <c r="H198" s="5">
        <f t="shared" si="29"/>
        <v>24.67</v>
      </c>
      <c r="I198" s="64"/>
      <c r="J198" s="5">
        <f t="shared" si="23"/>
        <v>0</v>
      </c>
      <c r="K198" s="18">
        <f t="shared" si="24"/>
        <v>0</v>
      </c>
      <c r="L198" s="5">
        <f t="shared" si="25"/>
        <v>0</v>
      </c>
      <c r="M198" s="18">
        <f>ROUND($K198*(VLOOKUP($E198,Tabla1[],2,FALSE)),2)</f>
        <v>0</v>
      </c>
      <c r="N198" s="18">
        <f>ROUND($K198*(VLOOKUP($E198,Tabla1[],3,FALSE)),2)</f>
        <v>0</v>
      </c>
      <c r="O198" s="18">
        <f t="shared" si="26"/>
        <v>0</v>
      </c>
      <c r="P198" s="18">
        <f t="shared" si="27"/>
        <v>0</v>
      </c>
      <c r="Q198" s="107">
        <f t="shared" si="28"/>
        <v>0</v>
      </c>
      <c r="R198" s="108"/>
    </row>
    <row r="199" spans="2:18" ht="39" customHeight="1" x14ac:dyDescent="0.35">
      <c r="B199" s="69" t="s">
        <v>609</v>
      </c>
      <c r="C199" s="8" t="s">
        <v>378</v>
      </c>
      <c r="D199" s="68" t="s">
        <v>379</v>
      </c>
      <c r="E199" s="4" t="s">
        <v>1</v>
      </c>
      <c r="F199" s="20" t="s">
        <v>22</v>
      </c>
      <c r="G199" s="5">
        <v>780.8</v>
      </c>
      <c r="H199" s="5">
        <f t="shared" si="29"/>
        <v>24.67</v>
      </c>
      <c r="I199" s="64"/>
      <c r="J199" s="5">
        <f t="shared" si="23"/>
        <v>0</v>
      </c>
      <c r="K199" s="18">
        <f t="shared" si="24"/>
        <v>0</v>
      </c>
      <c r="L199" s="5">
        <f t="shared" si="25"/>
        <v>0</v>
      </c>
      <c r="M199" s="18">
        <f>ROUND($K199*(VLOOKUP($E199,Tabla1[],2,FALSE)),2)</f>
        <v>0</v>
      </c>
      <c r="N199" s="18">
        <f>ROUND($K199*(VLOOKUP($E199,Tabla1[],3,FALSE)),2)</f>
        <v>0</v>
      </c>
      <c r="O199" s="18">
        <f t="shared" si="26"/>
        <v>0</v>
      </c>
      <c r="P199" s="18">
        <f t="shared" si="27"/>
        <v>0</v>
      </c>
      <c r="Q199" s="107">
        <f t="shared" si="28"/>
        <v>0</v>
      </c>
      <c r="R199" s="108"/>
    </row>
    <row r="200" spans="2:18" ht="39" customHeight="1" x14ac:dyDescent="0.35">
      <c r="B200" s="69" t="s">
        <v>609</v>
      </c>
      <c r="C200" s="8" t="s">
        <v>380</v>
      </c>
      <c r="D200" s="68" t="s">
        <v>381</v>
      </c>
      <c r="E200" s="4" t="s">
        <v>1</v>
      </c>
      <c r="F200" s="20" t="s">
        <v>22</v>
      </c>
      <c r="G200" s="5">
        <v>72</v>
      </c>
      <c r="H200" s="5">
        <f t="shared" si="29"/>
        <v>24.67</v>
      </c>
      <c r="I200" s="64"/>
      <c r="J200" s="5">
        <f t="shared" si="23"/>
        <v>0</v>
      </c>
      <c r="K200" s="18">
        <f t="shared" si="24"/>
        <v>0</v>
      </c>
      <c r="L200" s="5">
        <f t="shared" si="25"/>
        <v>0</v>
      </c>
      <c r="M200" s="18">
        <f>ROUND($K200*(VLOOKUP($E200,Tabla1[],2,FALSE)),2)</f>
        <v>0</v>
      </c>
      <c r="N200" s="18">
        <f>ROUND($K200*(VLOOKUP($E200,Tabla1[],3,FALSE)),2)</f>
        <v>0</v>
      </c>
      <c r="O200" s="18">
        <f t="shared" si="26"/>
        <v>0</v>
      </c>
      <c r="P200" s="18">
        <f t="shared" si="27"/>
        <v>0</v>
      </c>
      <c r="Q200" s="107">
        <f t="shared" si="28"/>
        <v>0</v>
      </c>
      <c r="R200" s="108"/>
    </row>
    <row r="201" spans="2:18" ht="39" customHeight="1" x14ac:dyDescent="0.35">
      <c r="B201" s="69" t="s">
        <v>609</v>
      </c>
      <c r="C201" s="8" t="s">
        <v>382</v>
      </c>
      <c r="D201" s="68" t="s">
        <v>383</v>
      </c>
      <c r="E201" s="4" t="s">
        <v>1</v>
      </c>
      <c r="F201" s="20" t="s">
        <v>22</v>
      </c>
      <c r="G201" s="5">
        <v>618.29999999999995</v>
      </c>
      <c r="H201" s="5">
        <f t="shared" si="29"/>
        <v>24.67</v>
      </c>
      <c r="I201" s="64"/>
      <c r="J201" s="5">
        <f t="shared" si="23"/>
        <v>0</v>
      </c>
      <c r="K201" s="18">
        <f t="shared" si="24"/>
        <v>0</v>
      </c>
      <c r="L201" s="5">
        <f t="shared" si="25"/>
        <v>0</v>
      </c>
      <c r="M201" s="18">
        <f>ROUND($K201*(VLOOKUP($E201,Tabla1[],2,FALSE)),2)</f>
        <v>0</v>
      </c>
      <c r="N201" s="18">
        <f>ROUND($K201*(VLOOKUP($E201,Tabla1[],3,FALSE)),2)</f>
        <v>0</v>
      </c>
      <c r="O201" s="18">
        <f t="shared" si="26"/>
        <v>0</v>
      </c>
      <c r="P201" s="18">
        <f t="shared" si="27"/>
        <v>0</v>
      </c>
      <c r="Q201" s="107">
        <f t="shared" si="28"/>
        <v>0</v>
      </c>
      <c r="R201" s="108"/>
    </row>
    <row r="202" spans="2:18" ht="39" customHeight="1" x14ac:dyDescent="0.35">
      <c r="B202" s="69" t="s">
        <v>609</v>
      </c>
      <c r="C202" s="8" t="s">
        <v>384</v>
      </c>
      <c r="D202" s="68" t="s">
        <v>385</v>
      </c>
      <c r="E202" s="4" t="s">
        <v>2</v>
      </c>
      <c r="F202" s="20" t="s">
        <v>22</v>
      </c>
      <c r="G202" s="5">
        <v>3591</v>
      </c>
      <c r="H202" s="5">
        <f t="shared" si="29"/>
        <v>24.67</v>
      </c>
      <c r="I202" s="64"/>
      <c r="J202" s="5">
        <f t="shared" si="23"/>
        <v>0</v>
      </c>
      <c r="K202" s="18">
        <f t="shared" si="24"/>
        <v>0</v>
      </c>
      <c r="L202" s="5">
        <f t="shared" si="25"/>
        <v>0</v>
      </c>
      <c r="M202" s="18">
        <f>ROUND($K202*(VLOOKUP($E202,Tabla1[],2,FALSE)),2)</f>
        <v>0</v>
      </c>
      <c r="N202" s="18">
        <f>ROUND($K202*(VLOOKUP($E202,Tabla1[],3,FALSE)),2)</f>
        <v>0</v>
      </c>
      <c r="O202" s="18">
        <f t="shared" si="26"/>
        <v>0</v>
      </c>
      <c r="P202" s="18">
        <f t="shared" si="27"/>
        <v>0</v>
      </c>
      <c r="Q202" s="107">
        <f t="shared" si="28"/>
        <v>0</v>
      </c>
      <c r="R202" s="108"/>
    </row>
    <row r="203" spans="2:18" ht="32.4" customHeight="1" x14ac:dyDescent="0.35">
      <c r="B203" s="69" t="s">
        <v>609</v>
      </c>
      <c r="C203" s="8" t="s">
        <v>386</v>
      </c>
      <c r="D203" s="68" t="s">
        <v>387</v>
      </c>
      <c r="E203" s="4" t="s">
        <v>0</v>
      </c>
      <c r="F203" s="20" t="s">
        <v>22</v>
      </c>
      <c r="G203" s="5">
        <v>25</v>
      </c>
      <c r="H203" s="5">
        <f t="shared" si="29"/>
        <v>24.67</v>
      </c>
      <c r="I203" s="64"/>
      <c r="J203" s="5">
        <f t="shared" si="23"/>
        <v>0</v>
      </c>
      <c r="K203" s="18">
        <f t="shared" si="24"/>
        <v>0</v>
      </c>
      <c r="L203" s="5">
        <f t="shared" si="25"/>
        <v>0</v>
      </c>
      <c r="M203" s="18">
        <f>ROUND($K203*(VLOOKUP($E203,Tabla1[],2,FALSE)),2)</f>
        <v>0</v>
      </c>
      <c r="N203" s="18">
        <f>ROUND($K203*(VLOOKUP($E203,Tabla1[],3,FALSE)),2)</f>
        <v>0</v>
      </c>
      <c r="O203" s="18">
        <f t="shared" si="26"/>
        <v>0</v>
      </c>
      <c r="P203" s="18">
        <f t="shared" si="27"/>
        <v>0</v>
      </c>
      <c r="Q203" s="107">
        <f t="shared" si="28"/>
        <v>0</v>
      </c>
      <c r="R203" s="108"/>
    </row>
    <row r="204" spans="2:18" ht="32.4" customHeight="1" x14ac:dyDescent="0.35">
      <c r="B204" s="69" t="s">
        <v>609</v>
      </c>
      <c r="C204" s="8" t="s">
        <v>388</v>
      </c>
      <c r="D204" s="68" t="s">
        <v>389</v>
      </c>
      <c r="E204" s="4" t="s">
        <v>1</v>
      </c>
      <c r="F204" s="20" t="s">
        <v>22</v>
      </c>
      <c r="G204" s="5">
        <v>143.36000000000001</v>
      </c>
      <c r="H204" s="5">
        <f t="shared" si="29"/>
        <v>24.67</v>
      </c>
      <c r="I204" s="64"/>
      <c r="J204" s="5">
        <f t="shared" si="23"/>
        <v>0</v>
      </c>
      <c r="K204" s="18">
        <f t="shared" si="24"/>
        <v>0</v>
      </c>
      <c r="L204" s="5">
        <f t="shared" si="25"/>
        <v>0</v>
      </c>
      <c r="M204" s="18">
        <f>ROUND($K204*(VLOOKUP($E204,Tabla1[],2,FALSE)),2)</f>
        <v>0</v>
      </c>
      <c r="N204" s="18">
        <f>ROUND($K204*(VLOOKUP($E204,Tabla1[],3,FALSE)),2)</f>
        <v>0</v>
      </c>
      <c r="O204" s="18">
        <f t="shared" si="26"/>
        <v>0</v>
      </c>
      <c r="P204" s="18">
        <f t="shared" si="27"/>
        <v>0</v>
      </c>
      <c r="Q204" s="107">
        <f t="shared" si="28"/>
        <v>0</v>
      </c>
      <c r="R204" s="108"/>
    </row>
    <row r="205" spans="2:18" ht="32.4" customHeight="1" x14ac:dyDescent="0.35">
      <c r="B205" s="69" t="s">
        <v>609</v>
      </c>
      <c r="C205" s="8" t="s">
        <v>390</v>
      </c>
      <c r="D205" s="68" t="s">
        <v>391</v>
      </c>
      <c r="E205" s="4" t="s">
        <v>1</v>
      </c>
      <c r="F205" s="20" t="s">
        <v>22</v>
      </c>
      <c r="G205" s="5">
        <v>395</v>
      </c>
      <c r="H205" s="5">
        <f t="shared" si="29"/>
        <v>24.67</v>
      </c>
      <c r="I205" s="64"/>
      <c r="J205" s="5">
        <f t="shared" si="23"/>
        <v>0</v>
      </c>
      <c r="K205" s="18">
        <f t="shared" si="24"/>
        <v>0</v>
      </c>
      <c r="L205" s="5">
        <f t="shared" si="25"/>
        <v>0</v>
      </c>
      <c r="M205" s="18">
        <f>ROUND($K205*(VLOOKUP($E205,Tabla1[],2,FALSE)),2)</f>
        <v>0</v>
      </c>
      <c r="N205" s="18">
        <f>ROUND($K205*(VLOOKUP($E205,Tabla1[],3,FALSE)),2)</f>
        <v>0</v>
      </c>
      <c r="O205" s="18">
        <f t="shared" si="26"/>
        <v>0</v>
      </c>
      <c r="P205" s="18">
        <f t="shared" si="27"/>
        <v>0</v>
      </c>
      <c r="Q205" s="107">
        <f t="shared" si="28"/>
        <v>0</v>
      </c>
      <c r="R205" s="108"/>
    </row>
    <row r="206" spans="2:18" ht="32.4" customHeight="1" x14ac:dyDescent="0.35">
      <c r="B206" s="69" t="s">
        <v>609</v>
      </c>
      <c r="C206" s="8" t="s">
        <v>392</v>
      </c>
      <c r="D206" s="68" t="s">
        <v>393</v>
      </c>
      <c r="E206" s="4" t="s">
        <v>1</v>
      </c>
      <c r="F206" s="20" t="s">
        <v>22</v>
      </c>
      <c r="G206" s="5">
        <v>76</v>
      </c>
      <c r="H206" s="5">
        <f t="shared" si="29"/>
        <v>24.67</v>
      </c>
      <c r="I206" s="64"/>
      <c r="J206" s="5">
        <f t="shared" si="23"/>
        <v>0</v>
      </c>
      <c r="K206" s="18">
        <f t="shared" si="24"/>
        <v>0</v>
      </c>
      <c r="L206" s="5">
        <f t="shared" si="25"/>
        <v>0</v>
      </c>
      <c r="M206" s="18">
        <f>ROUND($K206*(VLOOKUP($E206,Tabla1[],2,FALSE)),2)</f>
        <v>0</v>
      </c>
      <c r="N206" s="18">
        <f>ROUND($K206*(VLOOKUP($E206,Tabla1[],3,FALSE)),2)</f>
        <v>0</v>
      </c>
      <c r="O206" s="18">
        <f t="shared" si="26"/>
        <v>0</v>
      </c>
      <c r="P206" s="18">
        <f t="shared" si="27"/>
        <v>0</v>
      </c>
      <c r="Q206" s="107">
        <f t="shared" si="28"/>
        <v>0</v>
      </c>
      <c r="R206" s="108"/>
    </row>
    <row r="207" spans="2:18" ht="32.4" customHeight="1" x14ac:dyDescent="0.35">
      <c r="B207" s="69" t="s">
        <v>609</v>
      </c>
      <c r="C207" s="8" t="s">
        <v>394</v>
      </c>
      <c r="D207" s="68" t="s">
        <v>395</v>
      </c>
      <c r="E207" s="4" t="s">
        <v>1</v>
      </c>
      <c r="F207" s="20" t="s">
        <v>22</v>
      </c>
      <c r="G207" s="5">
        <v>117.06</v>
      </c>
      <c r="H207" s="5">
        <f t="shared" si="29"/>
        <v>24.67</v>
      </c>
      <c r="I207" s="64"/>
      <c r="J207" s="5">
        <f t="shared" si="23"/>
        <v>0</v>
      </c>
      <c r="K207" s="18">
        <f t="shared" si="24"/>
        <v>0</v>
      </c>
      <c r="L207" s="5">
        <f t="shared" si="25"/>
        <v>0</v>
      </c>
      <c r="M207" s="18">
        <f>ROUND($K207*(VLOOKUP($E207,Tabla1[],2,FALSE)),2)</f>
        <v>0</v>
      </c>
      <c r="N207" s="18">
        <f>ROUND($K207*(VLOOKUP($E207,Tabla1[],3,FALSE)),2)</f>
        <v>0</v>
      </c>
      <c r="O207" s="18">
        <f t="shared" si="26"/>
        <v>0</v>
      </c>
      <c r="P207" s="18">
        <f t="shared" si="27"/>
        <v>0</v>
      </c>
      <c r="Q207" s="107">
        <f t="shared" si="28"/>
        <v>0</v>
      </c>
      <c r="R207" s="108"/>
    </row>
    <row r="208" spans="2:18" ht="32.4" customHeight="1" x14ac:dyDescent="0.35">
      <c r="B208" s="69" t="s">
        <v>609</v>
      </c>
      <c r="C208" s="8" t="s">
        <v>396</v>
      </c>
      <c r="D208" s="68" t="s">
        <v>397</v>
      </c>
      <c r="E208" s="4" t="s">
        <v>1</v>
      </c>
      <c r="F208" s="20" t="s">
        <v>22</v>
      </c>
      <c r="G208" s="5">
        <v>134</v>
      </c>
      <c r="H208" s="5">
        <f t="shared" si="29"/>
        <v>24.67</v>
      </c>
      <c r="I208" s="64"/>
      <c r="J208" s="5">
        <f t="shared" si="23"/>
        <v>0</v>
      </c>
      <c r="K208" s="18">
        <f t="shared" si="24"/>
        <v>0</v>
      </c>
      <c r="L208" s="5">
        <f t="shared" si="25"/>
        <v>0</v>
      </c>
      <c r="M208" s="18">
        <f>ROUND($K208*(VLOOKUP($E208,Tabla1[],2,FALSE)),2)</f>
        <v>0</v>
      </c>
      <c r="N208" s="18">
        <f>ROUND($K208*(VLOOKUP($E208,Tabla1[],3,FALSE)),2)</f>
        <v>0</v>
      </c>
      <c r="O208" s="18">
        <f t="shared" si="26"/>
        <v>0</v>
      </c>
      <c r="P208" s="18">
        <f t="shared" si="27"/>
        <v>0</v>
      </c>
      <c r="Q208" s="107">
        <f t="shared" si="28"/>
        <v>0</v>
      </c>
      <c r="R208" s="108"/>
    </row>
    <row r="209" spans="2:18" ht="32.4" customHeight="1" x14ac:dyDescent="0.35">
      <c r="B209" s="69" t="s">
        <v>609</v>
      </c>
      <c r="C209" s="8" t="s">
        <v>398</v>
      </c>
      <c r="D209" s="68" t="s">
        <v>399</v>
      </c>
      <c r="E209" s="4" t="s">
        <v>0</v>
      </c>
      <c r="F209" s="20" t="s">
        <v>22</v>
      </c>
      <c r="G209" s="5">
        <v>10</v>
      </c>
      <c r="H209" s="5">
        <f t="shared" si="29"/>
        <v>24.67</v>
      </c>
      <c r="I209" s="64"/>
      <c r="J209" s="5">
        <f t="shared" si="23"/>
        <v>0</v>
      </c>
      <c r="K209" s="18">
        <f t="shared" si="24"/>
        <v>0</v>
      </c>
      <c r="L209" s="5">
        <f t="shared" si="25"/>
        <v>0</v>
      </c>
      <c r="M209" s="18">
        <f>ROUND($K209*(VLOOKUP($E209,Tabla1[],2,FALSE)),2)</f>
        <v>0</v>
      </c>
      <c r="N209" s="18">
        <f>ROUND($K209*(VLOOKUP($E209,Tabla1[],3,FALSE)),2)</f>
        <v>0</v>
      </c>
      <c r="O209" s="18">
        <f t="shared" si="26"/>
        <v>0</v>
      </c>
      <c r="P209" s="18">
        <f t="shared" si="27"/>
        <v>0</v>
      </c>
      <c r="Q209" s="107">
        <f t="shared" si="28"/>
        <v>0</v>
      </c>
      <c r="R209" s="108"/>
    </row>
    <row r="210" spans="2:18" ht="32.4" customHeight="1" x14ac:dyDescent="0.35">
      <c r="B210" s="69" t="s">
        <v>609</v>
      </c>
      <c r="C210" s="8" t="s">
        <v>400</v>
      </c>
      <c r="D210" s="68" t="s">
        <v>401</v>
      </c>
      <c r="E210" s="4" t="s">
        <v>1</v>
      </c>
      <c r="F210" s="20" t="s">
        <v>22</v>
      </c>
      <c r="G210" s="5">
        <v>264</v>
      </c>
      <c r="H210" s="5">
        <f t="shared" si="29"/>
        <v>24.67</v>
      </c>
      <c r="I210" s="64"/>
      <c r="J210" s="5">
        <f t="shared" si="23"/>
        <v>0</v>
      </c>
      <c r="K210" s="18">
        <f t="shared" si="24"/>
        <v>0</v>
      </c>
      <c r="L210" s="5">
        <f t="shared" si="25"/>
        <v>0</v>
      </c>
      <c r="M210" s="18">
        <f>ROUND($K210*(VLOOKUP($E210,Tabla1[],2,FALSE)),2)</f>
        <v>0</v>
      </c>
      <c r="N210" s="18">
        <f>ROUND($K210*(VLOOKUP($E210,Tabla1[],3,FALSE)),2)</f>
        <v>0</v>
      </c>
      <c r="O210" s="18">
        <f t="shared" si="26"/>
        <v>0</v>
      </c>
      <c r="P210" s="18">
        <f t="shared" si="27"/>
        <v>0</v>
      </c>
      <c r="Q210" s="107">
        <f t="shared" si="28"/>
        <v>0</v>
      </c>
      <c r="R210" s="108"/>
    </row>
    <row r="211" spans="2:18" ht="32.4" customHeight="1" x14ac:dyDescent="0.35">
      <c r="B211" s="69" t="s">
        <v>609</v>
      </c>
      <c r="C211" s="8" t="s">
        <v>403</v>
      </c>
      <c r="D211" s="68" t="s">
        <v>404</v>
      </c>
      <c r="E211" s="4" t="s">
        <v>1</v>
      </c>
      <c r="F211" s="20" t="s">
        <v>22</v>
      </c>
      <c r="G211" s="5">
        <v>199.36</v>
      </c>
      <c r="H211" s="5">
        <f t="shared" si="29"/>
        <v>24.67</v>
      </c>
      <c r="I211" s="64"/>
      <c r="J211" s="5">
        <f t="shared" si="23"/>
        <v>0</v>
      </c>
      <c r="K211" s="18">
        <f t="shared" si="24"/>
        <v>0</v>
      </c>
      <c r="L211" s="5">
        <f t="shared" si="25"/>
        <v>0</v>
      </c>
      <c r="M211" s="18">
        <f>ROUND($K211*(VLOOKUP($E211,Tabla1[],2,FALSE)),2)</f>
        <v>0</v>
      </c>
      <c r="N211" s="18">
        <f>ROUND($K211*(VLOOKUP($E211,Tabla1[],3,FALSE)),2)</f>
        <v>0</v>
      </c>
      <c r="O211" s="18">
        <f t="shared" si="26"/>
        <v>0</v>
      </c>
      <c r="P211" s="18">
        <f t="shared" si="27"/>
        <v>0</v>
      </c>
      <c r="Q211" s="107">
        <f t="shared" si="28"/>
        <v>0</v>
      </c>
      <c r="R211" s="108"/>
    </row>
    <row r="212" spans="2:18" ht="32.4" customHeight="1" x14ac:dyDescent="0.35">
      <c r="B212" s="69" t="s">
        <v>609</v>
      </c>
      <c r="C212" s="8" t="s">
        <v>405</v>
      </c>
      <c r="D212" s="68" t="s">
        <v>406</v>
      </c>
      <c r="E212" s="4" t="s">
        <v>1</v>
      </c>
      <c r="F212" s="20" t="s">
        <v>22</v>
      </c>
      <c r="G212" s="5">
        <v>97.17</v>
      </c>
      <c r="H212" s="5">
        <f t="shared" si="29"/>
        <v>24.67</v>
      </c>
      <c r="I212" s="64"/>
      <c r="J212" s="5">
        <f t="shared" ref="J212:J275" si="30">IF(E212="CRISTALES","-",ROUND(I212*H212,2))</f>
        <v>0</v>
      </c>
      <c r="K212" s="18">
        <f t="shared" ref="K212:K275" si="31">IF(E212="CRISTALES","-",ROUND(VLOOKUP(B212,$B$10:$C$15,2,0)*J212,2))</f>
        <v>0</v>
      </c>
      <c r="L212" s="5">
        <f t="shared" ref="L212:L275" si="32">IF(E212="CRISTALES","-",ROUND(K212/G212,2))</f>
        <v>0</v>
      </c>
      <c r="M212" s="18">
        <f>ROUND($K212*(VLOOKUP($E212,Tabla1[],2,FALSE)),2)</f>
        <v>0</v>
      </c>
      <c r="N212" s="18">
        <f>ROUND($K212*(VLOOKUP($E212,Tabla1[],3,FALSE)),2)</f>
        <v>0</v>
      </c>
      <c r="O212" s="18">
        <f t="shared" ref="O212:O275" si="33">K212+M212+N212</f>
        <v>0</v>
      </c>
      <c r="P212" s="18">
        <f t="shared" ref="P212:P275" si="34">ROUND(M212/$G212,2)</f>
        <v>0</v>
      </c>
      <c r="Q212" s="107">
        <f t="shared" ref="Q212:Q275" si="35">ROUND(N212/$G212,2)</f>
        <v>0</v>
      </c>
      <c r="R212" s="108"/>
    </row>
    <row r="213" spans="2:18" ht="32.4" customHeight="1" x14ac:dyDescent="0.35">
      <c r="B213" s="69" t="s">
        <v>609</v>
      </c>
      <c r="C213" s="8" t="s">
        <v>407</v>
      </c>
      <c r="D213" s="68" t="s">
        <v>408</v>
      </c>
      <c r="E213" s="4" t="s">
        <v>1</v>
      </c>
      <c r="F213" s="20" t="s">
        <v>22</v>
      </c>
      <c r="G213" s="5">
        <v>201.62</v>
      </c>
      <c r="H213" s="5">
        <f t="shared" si="29"/>
        <v>24.67</v>
      </c>
      <c r="I213" s="64"/>
      <c r="J213" s="5">
        <f t="shared" si="30"/>
        <v>0</v>
      </c>
      <c r="K213" s="18">
        <f t="shared" si="31"/>
        <v>0</v>
      </c>
      <c r="L213" s="5">
        <f t="shared" si="32"/>
        <v>0</v>
      </c>
      <c r="M213" s="18">
        <f>ROUND($K213*(VLOOKUP($E213,Tabla1[],2,FALSE)),2)</f>
        <v>0</v>
      </c>
      <c r="N213" s="18">
        <f>ROUND($K213*(VLOOKUP($E213,Tabla1[],3,FALSE)),2)</f>
        <v>0</v>
      </c>
      <c r="O213" s="18">
        <f t="shared" si="33"/>
        <v>0</v>
      </c>
      <c r="P213" s="18">
        <f t="shared" si="34"/>
        <v>0</v>
      </c>
      <c r="Q213" s="107">
        <f t="shared" si="35"/>
        <v>0</v>
      </c>
      <c r="R213" s="108"/>
    </row>
    <row r="214" spans="2:18" ht="32.4" customHeight="1" x14ac:dyDescent="0.35">
      <c r="B214" s="69" t="s">
        <v>609</v>
      </c>
      <c r="C214" s="8" t="s">
        <v>409</v>
      </c>
      <c r="D214" s="68" t="s">
        <v>410</v>
      </c>
      <c r="E214" s="4" t="s">
        <v>0</v>
      </c>
      <c r="F214" s="20" t="s">
        <v>22</v>
      </c>
      <c r="G214" s="5">
        <v>20</v>
      </c>
      <c r="H214" s="5">
        <f t="shared" ref="H214:H277" si="36">49.34/2</f>
        <v>24.67</v>
      </c>
      <c r="I214" s="64"/>
      <c r="J214" s="5">
        <f t="shared" si="30"/>
        <v>0</v>
      </c>
      <c r="K214" s="18">
        <f t="shared" si="31"/>
        <v>0</v>
      </c>
      <c r="L214" s="5">
        <f t="shared" si="32"/>
        <v>0</v>
      </c>
      <c r="M214" s="18">
        <f>ROUND($K214*(VLOOKUP($E214,Tabla1[],2,FALSE)),2)</f>
        <v>0</v>
      </c>
      <c r="N214" s="18">
        <f>ROUND($K214*(VLOOKUP($E214,Tabla1[],3,FALSE)),2)</f>
        <v>0</v>
      </c>
      <c r="O214" s="18">
        <f t="shared" si="33"/>
        <v>0</v>
      </c>
      <c r="P214" s="18">
        <f t="shared" si="34"/>
        <v>0</v>
      </c>
      <c r="Q214" s="107">
        <f t="shared" si="35"/>
        <v>0</v>
      </c>
      <c r="R214" s="108"/>
    </row>
    <row r="215" spans="2:18" ht="32.4" customHeight="1" x14ac:dyDescent="0.35">
      <c r="B215" s="69" t="s">
        <v>609</v>
      </c>
      <c r="C215" s="8" t="s">
        <v>411</v>
      </c>
      <c r="D215" s="68" t="s">
        <v>412</v>
      </c>
      <c r="E215" s="4" t="s">
        <v>0</v>
      </c>
      <c r="F215" s="20" t="s">
        <v>22</v>
      </c>
      <c r="G215" s="5">
        <v>20</v>
      </c>
      <c r="H215" s="5">
        <f t="shared" si="36"/>
        <v>24.67</v>
      </c>
      <c r="I215" s="64"/>
      <c r="J215" s="5">
        <f t="shared" si="30"/>
        <v>0</v>
      </c>
      <c r="K215" s="18">
        <f t="shared" si="31"/>
        <v>0</v>
      </c>
      <c r="L215" s="5">
        <f t="shared" si="32"/>
        <v>0</v>
      </c>
      <c r="M215" s="18">
        <f>ROUND($K215*(VLOOKUP($E215,Tabla1[],2,FALSE)),2)</f>
        <v>0</v>
      </c>
      <c r="N215" s="18">
        <f>ROUND($K215*(VLOOKUP($E215,Tabla1[],3,FALSE)),2)</f>
        <v>0</v>
      </c>
      <c r="O215" s="18">
        <f t="shared" si="33"/>
        <v>0</v>
      </c>
      <c r="P215" s="18">
        <f t="shared" si="34"/>
        <v>0</v>
      </c>
      <c r="Q215" s="107">
        <f t="shared" si="35"/>
        <v>0</v>
      </c>
      <c r="R215" s="108"/>
    </row>
    <row r="216" spans="2:18" ht="32.4" customHeight="1" x14ac:dyDescent="0.35">
      <c r="B216" s="69" t="s">
        <v>609</v>
      </c>
      <c r="C216" s="8" t="s">
        <v>413</v>
      </c>
      <c r="D216" s="68" t="s">
        <v>414</v>
      </c>
      <c r="E216" s="4" t="s">
        <v>1</v>
      </c>
      <c r="F216" s="20" t="s">
        <v>22</v>
      </c>
      <c r="G216" s="5">
        <v>164.83</v>
      </c>
      <c r="H216" s="5">
        <f t="shared" si="36"/>
        <v>24.67</v>
      </c>
      <c r="I216" s="64"/>
      <c r="J216" s="5">
        <f t="shared" si="30"/>
        <v>0</v>
      </c>
      <c r="K216" s="18">
        <f t="shared" si="31"/>
        <v>0</v>
      </c>
      <c r="L216" s="5">
        <f t="shared" si="32"/>
        <v>0</v>
      </c>
      <c r="M216" s="18">
        <f>ROUND($K216*(VLOOKUP($E216,Tabla1[],2,FALSE)),2)</f>
        <v>0</v>
      </c>
      <c r="N216" s="18">
        <f>ROUND($K216*(VLOOKUP($E216,Tabla1[],3,FALSE)),2)</f>
        <v>0</v>
      </c>
      <c r="O216" s="18">
        <f t="shared" si="33"/>
        <v>0</v>
      </c>
      <c r="P216" s="18">
        <f t="shared" si="34"/>
        <v>0</v>
      </c>
      <c r="Q216" s="107">
        <f t="shared" si="35"/>
        <v>0</v>
      </c>
      <c r="R216" s="108"/>
    </row>
    <row r="217" spans="2:18" ht="32.4" customHeight="1" x14ac:dyDescent="0.35">
      <c r="B217" s="69" t="s">
        <v>609</v>
      </c>
      <c r="C217" s="8" t="s">
        <v>415</v>
      </c>
      <c r="D217" s="68" t="s">
        <v>416</v>
      </c>
      <c r="E217" s="4" t="s">
        <v>1</v>
      </c>
      <c r="F217" s="20" t="s">
        <v>22</v>
      </c>
      <c r="G217" s="5">
        <v>277.63</v>
      </c>
      <c r="H217" s="5">
        <f t="shared" si="36"/>
        <v>24.67</v>
      </c>
      <c r="I217" s="64"/>
      <c r="J217" s="5">
        <f t="shared" si="30"/>
        <v>0</v>
      </c>
      <c r="K217" s="18">
        <f t="shared" si="31"/>
        <v>0</v>
      </c>
      <c r="L217" s="5">
        <f t="shared" si="32"/>
        <v>0</v>
      </c>
      <c r="M217" s="18">
        <f>ROUND($K217*(VLOOKUP($E217,Tabla1[],2,FALSE)),2)</f>
        <v>0</v>
      </c>
      <c r="N217" s="18">
        <f>ROUND($K217*(VLOOKUP($E217,Tabla1[],3,FALSE)),2)</f>
        <v>0</v>
      </c>
      <c r="O217" s="18">
        <f t="shared" si="33"/>
        <v>0</v>
      </c>
      <c r="P217" s="18">
        <f t="shared" si="34"/>
        <v>0</v>
      </c>
      <c r="Q217" s="107">
        <f t="shared" si="35"/>
        <v>0</v>
      </c>
      <c r="R217" s="108"/>
    </row>
    <row r="218" spans="2:18" ht="32.4" customHeight="1" x14ac:dyDescent="0.35">
      <c r="B218" s="69" t="s">
        <v>609</v>
      </c>
      <c r="C218" s="8" t="s">
        <v>417</v>
      </c>
      <c r="D218" s="68" t="s">
        <v>615</v>
      </c>
      <c r="E218" s="4" t="s">
        <v>1</v>
      </c>
      <c r="F218" s="20" t="s">
        <v>22</v>
      </c>
      <c r="G218" s="5">
        <v>319</v>
      </c>
      <c r="H218" s="5">
        <f t="shared" si="36"/>
        <v>24.67</v>
      </c>
      <c r="I218" s="64"/>
      <c r="J218" s="5">
        <f t="shared" si="30"/>
        <v>0</v>
      </c>
      <c r="K218" s="18">
        <f t="shared" si="31"/>
        <v>0</v>
      </c>
      <c r="L218" s="5">
        <f t="shared" si="32"/>
        <v>0</v>
      </c>
      <c r="M218" s="18">
        <f>ROUND($K218*(VLOOKUP($E218,Tabla1[],2,FALSE)),2)</f>
        <v>0</v>
      </c>
      <c r="N218" s="18">
        <f>ROUND($K218*(VLOOKUP($E218,Tabla1[],3,FALSE)),2)</f>
        <v>0</v>
      </c>
      <c r="O218" s="18">
        <f t="shared" si="33"/>
        <v>0</v>
      </c>
      <c r="P218" s="18">
        <f t="shared" si="34"/>
        <v>0</v>
      </c>
      <c r="Q218" s="107">
        <f t="shared" si="35"/>
        <v>0</v>
      </c>
      <c r="R218" s="108"/>
    </row>
    <row r="219" spans="2:18" ht="32.4" customHeight="1" x14ac:dyDescent="0.35">
      <c r="B219" s="69" t="s">
        <v>609</v>
      </c>
      <c r="C219" s="8" t="s">
        <v>418</v>
      </c>
      <c r="D219" s="68" t="s">
        <v>419</v>
      </c>
      <c r="E219" s="4" t="s">
        <v>1</v>
      </c>
      <c r="F219" s="20" t="s">
        <v>22</v>
      </c>
      <c r="G219" s="5">
        <v>184.42</v>
      </c>
      <c r="H219" s="5">
        <f t="shared" si="36"/>
        <v>24.67</v>
      </c>
      <c r="I219" s="64"/>
      <c r="J219" s="5">
        <f t="shared" si="30"/>
        <v>0</v>
      </c>
      <c r="K219" s="18">
        <f t="shared" si="31"/>
        <v>0</v>
      </c>
      <c r="L219" s="5">
        <f t="shared" si="32"/>
        <v>0</v>
      </c>
      <c r="M219" s="18">
        <f>ROUND($K219*(VLOOKUP($E219,Tabla1[],2,FALSE)),2)</f>
        <v>0</v>
      </c>
      <c r="N219" s="18">
        <f>ROUND($K219*(VLOOKUP($E219,Tabla1[],3,FALSE)),2)</f>
        <v>0</v>
      </c>
      <c r="O219" s="18">
        <f t="shared" si="33"/>
        <v>0</v>
      </c>
      <c r="P219" s="18">
        <f t="shared" si="34"/>
        <v>0</v>
      </c>
      <c r="Q219" s="107">
        <f t="shared" si="35"/>
        <v>0</v>
      </c>
      <c r="R219" s="108"/>
    </row>
    <row r="220" spans="2:18" ht="32.4" customHeight="1" x14ac:dyDescent="0.35">
      <c r="B220" s="69" t="s">
        <v>609</v>
      </c>
      <c r="C220" s="8" t="s">
        <v>420</v>
      </c>
      <c r="D220" s="68" t="s">
        <v>421</v>
      </c>
      <c r="E220" s="4" t="s">
        <v>0</v>
      </c>
      <c r="F220" s="20" t="s">
        <v>22</v>
      </c>
      <c r="G220" s="5">
        <v>40</v>
      </c>
      <c r="H220" s="5">
        <f t="shared" si="36"/>
        <v>24.67</v>
      </c>
      <c r="I220" s="64"/>
      <c r="J220" s="5">
        <f t="shared" si="30"/>
        <v>0</v>
      </c>
      <c r="K220" s="18">
        <f t="shared" si="31"/>
        <v>0</v>
      </c>
      <c r="L220" s="5">
        <f t="shared" si="32"/>
        <v>0</v>
      </c>
      <c r="M220" s="18">
        <f>ROUND($K220*(VLOOKUP($E220,Tabla1[],2,FALSE)),2)</f>
        <v>0</v>
      </c>
      <c r="N220" s="18">
        <f>ROUND($K220*(VLOOKUP($E220,Tabla1[],3,FALSE)),2)</f>
        <v>0</v>
      </c>
      <c r="O220" s="18">
        <f t="shared" si="33"/>
        <v>0</v>
      </c>
      <c r="P220" s="18">
        <f t="shared" si="34"/>
        <v>0</v>
      </c>
      <c r="Q220" s="107">
        <f t="shared" si="35"/>
        <v>0</v>
      </c>
      <c r="R220" s="108"/>
    </row>
    <row r="221" spans="2:18" ht="32.4" customHeight="1" x14ac:dyDescent="0.35">
      <c r="B221" s="69" t="s">
        <v>609</v>
      </c>
      <c r="C221" s="8" t="s">
        <v>422</v>
      </c>
      <c r="D221" s="68" t="s">
        <v>423</v>
      </c>
      <c r="E221" s="4" t="s">
        <v>1</v>
      </c>
      <c r="F221" s="20" t="s">
        <v>22</v>
      </c>
      <c r="G221" s="5">
        <v>150</v>
      </c>
      <c r="H221" s="5">
        <f t="shared" si="36"/>
        <v>24.67</v>
      </c>
      <c r="I221" s="64"/>
      <c r="J221" s="5">
        <f t="shared" si="30"/>
        <v>0</v>
      </c>
      <c r="K221" s="18">
        <f t="shared" si="31"/>
        <v>0</v>
      </c>
      <c r="L221" s="5">
        <f t="shared" si="32"/>
        <v>0</v>
      </c>
      <c r="M221" s="18">
        <f>ROUND($K221*(VLOOKUP($E221,Tabla1[],2,FALSE)),2)</f>
        <v>0</v>
      </c>
      <c r="N221" s="18">
        <f>ROUND($K221*(VLOOKUP($E221,Tabla1[],3,FALSE)),2)</f>
        <v>0</v>
      </c>
      <c r="O221" s="18">
        <f t="shared" si="33"/>
        <v>0</v>
      </c>
      <c r="P221" s="18">
        <f t="shared" si="34"/>
        <v>0</v>
      </c>
      <c r="Q221" s="107">
        <f t="shared" si="35"/>
        <v>0</v>
      </c>
      <c r="R221" s="108"/>
    </row>
    <row r="222" spans="2:18" ht="32.4" customHeight="1" x14ac:dyDescent="0.35">
      <c r="B222" s="69" t="s">
        <v>609</v>
      </c>
      <c r="C222" s="8" t="s">
        <v>424</v>
      </c>
      <c r="D222" s="68" t="s">
        <v>425</v>
      </c>
      <c r="E222" s="4" t="s">
        <v>1</v>
      </c>
      <c r="F222" s="20" t="s">
        <v>22</v>
      </c>
      <c r="G222" s="5">
        <v>134.25</v>
      </c>
      <c r="H222" s="5">
        <f t="shared" si="36"/>
        <v>24.67</v>
      </c>
      <c r="I222" s="64"/>
      <c r="J222" s="5">
        <f t="shared" si="30"/>
        <v>0</v>
      </c>
      <c r="K222" s="18">
        <f t="shared" si="31"/>
        <v>0</v>
      </c>
      <c r="L222" s="5">
        <f t="shared" si="32"/>
        <v>0</v>
      </c>
      <c r="M222" s="18">
        <f>ROUND($K222*(VLOOKUP($E222,Tabla1[],2,FALSE)),2)</f>
        <v>0</v>
      </c>
      <c r="N222" s="18">
        <f>ROUND($K222*(VLOOKUP($E222,Tabla1[],3,FALSE)),2)</f>
        <v>0</v>
      </c>
      <c r="O222" s="18">
        <f t="shared" si="33"/>
        <v>0</v>
      </c>
      <c r="P222" s="18">
        <f t="shared" si="34"/>
        <v>0</v>
      </c>
      <c r="Q222" s="107">
        <f t="shared" si="35"/>
        <v>0</v>
      </c>
      <c r="R222" s="108"/>
    </row>
    <row r="223" spans="2:18" ht="32.4" customHeight="1" x14ac:dyDescent="0.35">
      <c r="B223" s="69" t="s">
        <v>609</v>
      </c>
      <c r="C223" s="8" t="s">
        <v>616</v>
      </c>
      <c r="D223" s="68" t="s">
        <v>617</v>
      </c>
      <c r="E223" s="4" t="s">
        <v>1</v>
      </c>
      <c r="F223" s="20" t="s">
        <v>22</v>
      </c>
      <c r="G223" s="5">
        <v>234.39</v>
      </c>
      <c r="H223" s="5">
        <f t="shared" si="36"/>
        <v>24.67</v>
      </c>
      <c r="I223" s="64"/>
      <c r="J223" s="5">
        <f t="shared" si="30"/>
        <v>0</v>
      </c>
      <c r="K223" s="18">
        <f t="shared" si="31"/>
        <v>0</v>
      </c>
      <c r="L223" s="5">
        <f t="shared" si="32"/>
        <v>0</v>
      </c>
      <c r="M223" s="18">
        <f>ROUND($K223*(VLOOKUP($E223,Tabla1[],2,FALSE)),2)</f>
        <v>0</v>
      </c>
      <c r="N223" s="18">
        <f>ROUND($K223*(VLOOKUP($E223,Tabla1[],3,FALSE)),2)</f>
        <v>0</v>
      </c>
      <c r="O223" s="18">
        <f t="shared" si="33"/>
        <v>0</v>
      </c>
      <c r="P223" s="18">
        <f t="shared" si="34"/>
        <v>0</v>
      </c>
      <c r="Q223" s="107">
        <f t="shared" si="35"/>
        <v>0</v>
      </c>
      <c r="R223" s="108"/>
    </row>
    <row r="224" spans="2:18" ht="32.4" customHeight="1" x14ac:dyDescent="0.35">
      <c r="B224" s="69" t="s">
        <v>609</v>
      </c>
      <c r="C224" s="8" t="s">
        <v>618</v>
      </c>
      <c r="D224" s="68" t="s">
        <v>402</v>
      </c>
      <c r="E224" s="4" t="s">
        <v>0</v>
      </c>
      <c r="F224" s="20" t="s">
        <v>22</v>
      </c>
      <c r="G224" s="5">
        <v>35</v>
      </c>
      <c r="H224" s="5">
        <f t="shared" si="36"/>
        <v>24.67</v>
      </c>
      <c r="I224" s="64"/>
      <c r="J224" s="5">
        <f t="shared" si="30"/>
        <v>0</v>
      </c>
      <c r="K224" s="18">
        <f t="shared" si="31"/>
        <v>0</v>
      </c>
      <c r="L224" s="5">
        <f t="shared" si="32"/>
        <v>0</v>
      </c>
      <c r="M224" s="18">
        <f>ROUND($K224*(VLOOKUP($E224,Tabla1[],2,FALSE)),2)</f>
        <v>0</v>
      </c>
      <c r="N224" s="18">
        <f>ROUND($K224*(VLOOKUP($E224,Tabla1[],3,FALSE)),2)</f>
        <v>0</v>
      </c>
      <c r="O224" s="18">
        <f t="shared" si="33"/>
        <v>0</v>
      </c>
      <c r="P224" s="18">
        <f t="shared" si="34"/>
        <v>0</v>
      </c>
      <c r="Q224" s="107">
        <f t="shared" si="35"/>
        <v>0</v>
      </c>
      <c r="R224" s="108"/>
    </row>
    <row r="225" spans="2:18" ht="32.4" customHeight="1" x14ac:dyDescent="0.35">
      <c r="B225" s="69" t="s">
        <v>610</v>
      </c>
      <c r="C225" s="8" t="s">
        <v>426</v>
      </c>
      <c r="D225" s="68" t="s">
        <v>427</v>
      </c>
      <c r="E225" s="4" t="s">
        <v>0</v>
      </c>
      <c r="F225" s="20" t="s">
        <v>22</v>
      </c>
      <c r="G225" s="5">
        <v>59</v>
      </c>
      <c r="H225" s="5">
        <f t="shared" si="36"/>
        <v>24.67</v>
      </c>
      <c r="I225" s="64"/>
      <c r="J225" s="5">
        <f t="shared" si="30"/>
        <v>0</v>
      </c>
      <c r="K225" s="18">
        <f t="shared" si="31"/>
        <v>0</v>
      </c>
      <c r="L225" s="5">
        <f t="shared" si="32"/>
        <v>0</v>
      </c>
      <c r="M225" s="18">
        <f>ROUND($K225*(VLOOKUP($E225,Tabla1[],2,FALSE)),2)</f>
        <v>0</v>
      </c>
      <c r="N225" s="18">
        <f>ROUND($K225*(VLOOKUP($E225,Tabla1[],3,FALSE)),2)</f>
        <v>0</v>
      </c>
      <c r="O225" s="18">
        <f t="shared" si="33"/>
        <v>0</v>
      </c>
      <c r="P225" s="18">
        <f t="shared" si="34"/>
        <v>0</v>
      </c>
      <c r="Q225" s="107">
        <f t="shared" si="35"/>
        <v>0</v>
      </c>
      <c r="R225" s="108"/>
    </row>
    <row r="226" spans="2:18" ht="32.4" customHeight="1" x14ac:dyDescent="0.35">
      <c r="B226" s="69" t="s">
        <v>610</v>
      </c>
      <c r="C226" s="8" t="s">
        <v>428</v>
      </c>
      <c r="D226" s="68" t="s">
        <v>429</v>
      </c>
      <c r="E226" s="4" t="s">
        <v>0</v>
      </c>
      <c r="F226" s="20" t="s">
        <v>22</v>
      </c>
      <c r="G226" s="5">
        <v>26</v>
      </c>
      <c r="H226" s="5">
        <f t="shared" si="36"/>
        <v>24.67</v>
      </c>
      <c r="I226" s="64"/>
      <c r="J226" s="5">
        <f t="shared" si="30"/>
        <v>0</v>
      </c>
      <c r="K226" s="18">
        <f t="shared" si="31"/>
        <v>0</v>
      </c>
      <c r="L226" s="5">
        <f t="shared" si="32"/>
        <v>0</v>
      </c>
      <c r="M226" s="18">
        <f>ROUND($K226*(VLOOKUP($E226,Tabla1[],2,FALSE)),2)</f>
        <v>0</v>
      </c>
      <c r="N226" s="18">
        <f>ROUND($K226*(VLOOKUP($E226,Tabla1[],3,FALSE)),2)</f>
        <v>0</v>
      </c>
      <c r="O226" s="18">
        <f t="shared" si="33"/>
        <v>0</v>
      </c>
      <c r="P226" s="18">
        <f t="shared" si="34"/>
        <v>0</v>
      </c>
      <c r="Q226" s="107">
        <f t="shared" si="35"/>
        <v>0</v>
      </c>
      <c r="R226" s="108"/>
    </row>
    <row r="227" spans="2:18" ht="32.4" customHeight="1" x14ac:dyDescent="0.35">
      <c r="B227" s="69" t="s">
        <v>610</v>
      </c>
      <c r="C227" s="8" t="s">
        <v>430</v>
      </c>
      <c r="D227" s="68" t="s">
        <v>431</v>
      </c>
      <c r="E227" s="4" t="s">
        <v>1</v>
      </c>
      <c r="F227" s="20" t="s">
        <v>22</v>
      </c>
      <c r="G227" s="5">
        <v>242.52</v>
      </c>
      <c r="H227" s="5">
        <f t="shared" si="36"/>
        <v>24.67</v>
      </c>
      <c r="I227" s="64"/>
      <c r="J227" s="5">
        <f t="shared" si="30"/>
        <v>0</v>
      </c>
      <c r="K227" s="18">
        <f t="shared" si="31"/>
        <v>0</v>
      </c>
      <c r="L227" s="5">
        <f t="shared" si="32"/>
        <v>0</v>
      </c>
      <c r="M227" s="18">
        <f>ROUND($K227*(VLOOKUP($E227,Tabla1[],2,FALSE)),2)</f>
        <v>0</v>
      </c>
      <c r="N227" s="18">
        <f>ROUND($K227*(VLOOKUP($E227,Tabla1[],3,FALSE)),2)</f>
        <v>0</v>
      </c>
      <c r="O227" s="18">
        <f t="shared" si="33"/>
        <v>0</v>
      </c>
      <c r="P227" s="18">
        <f t="shared" si="34"/>
        <v>0</v>
      </c>
      <c r="Q227" s="107">
        <f t="shared" si="35"/>
        <v>0</v>
      </c>
      <c r="R227" s="108"/>
    </row>
    <row r="228" spans="2:18" ht="32.4" customHeight="1" x14ac:dyDescent="0.35">
      <c r="B228" s="69" t="s">
        <v>610</v>
      </c>
      <c r="C228" s="8" t="s">
        <v>432</v>
      </c>
      <c r="D228" s="68" t="s">
        <v>433</v>
      </c>
      <c r="E228" s="4" t="s">
        <v>1</v>
      </c>
      <c r="F228" s="20" t="s">
        <v>22</v>
      </c>
      <c r="G228" s="5">
        <v>197.79</v>
      </c>
      <c r="H228" s="5">
        <f t="shared" si="36"/>
        <v>24.67</v>
      </c>
      <c r="I228" s="64"/>
      <c r="J228" s="5">
        <f t="shared" si="30"/>
        <v>0</v>
      </c>
      <c r="K228" s="18">
        <f t="shared" si="31"/>
        <v>0</v>
      </c>
      <c r="L228" s="5">
        <f t="shared" si="32"/>
        <v>0</v>
      </c>
      <c r="M228" s="18">
        <f>ROUND($K228*(VLOOKUP($E228,Tabla1[],2,FALSE)),2)</f>
        <v>0</v>
      </c>
      <c r="N228" s="18">
        <f>ROUND($K228*(VLOOKUP($E228,Tabla1[],3,FALSE)),2)</f>
        <v>0</v>
      </c>
      <c r="O228" s="18">
        <f t="shared" si="33"/>
        <v>0</v>
      </c>
      <c r="P228" s="18">
        <f t="shared" si="34"/>
        <v>0</v>
      </c>
      <c r="Q228" s="107">
        <f t="shared" si="35"/>
        <v>0</v>
      </c>
      <c r="R228" s="108"/>
    </row>
    <row r="229" spans="2:18" ht="32.4" customHeight="1" x14ac:dyDescent="0.35">
      <c r="B229" s="69" t="s">
        <v>610</v>
      </c>
      <c r="C229" s="8" t="s">
        <v>434</v>
      </c>
      <c r="D229" s="68" t="s">
        <v>435</v>
      </c>
      <c r="E229" s="4" t="s">
        <v>0</v>
      </c>
      <c r="F229" s="20" t="s">
        <v>22</v>
      </c>
      <c r="G229" s="5">
        <v>40</v>
      </c>
      <c r="H229" s="5">
        <f t="shared" si="36"/>
        <v>24.67</v>
      </c>
      <c r="I229" s="64"/>
      <c r="J229" s="5">
        <f t="shared" si="30"/>
        <v>0</v>
      </c>
      <c r="K229" s="18">
        <f t="shared" si="31"/>
        <v>0</v>
      </c>
      <c r="L229" s="5">
        <f t="shared" si="32"/>
        <v>0</v>
      </c>
      <c r="M229" s="18">
        <f>ROUND($K229*(VLOOKUP($E229,Tabla1[],2,FALSE)),2)</f>
        <v>0</v>
      </c>
      <c r="N229" s="18">
        <f>ROUND($K229*(VLOOKUP($E229,Tabla1[],3,FALSE)),2)</f>
        <v>0</v>
      </c>
      <c r="O229" s="18">
        <f t="shared" si="33"/>
        <v>0</v>
      </c>
      <c r="P229" s="18">
        <f t="shared" si="34"/>
        <v>0</v>
      </c>
      <c r="Q229" s="107">
        <f t="shared" si="35"/>
        <v>0</v>
      </c>
      <c r="R229" s="108"/>
    </row>
    <row r="230" spans="2:18" ht="32.4" customHeight="1" x14ac:dyDescent="0.35">
      <c r="B230" s="69" t="s">
        <v>610</v>
      </c>
      <c r="C230" s="8" t="s">
        <v>436</v>
      </c>
      <c r="D230" s="68" t="s">
        <v>437</v>
      </c>
      <c r="E230" s="4" t="s">
        <v>1</v>
      </c>
      <c r="F230" s="20" t="s">
        <v>22</v>
      </c>
      <c r="G230" s="5">
        <v>433.14</v>
      </c>
      <c r="H230" s="5">
        <f t="shared" si="36"/>
        <v>24.67</v>
      </c>
      <c r="I230" s="64"/>
      <c r="J230" s="5">
        <f t="shared" si="30"/>
        <v>0</v>
      </c>
      <c r="K230" s="18">
        <f t="shared" si="31"/>
        <v>0</v>
      </c>
      <c r="L230" s="5">
        <f t="shared" si="32"/>
        <v>0</v>
      </c>
      <c r="M230" s="18">
        <f>ROUND($K230*(VLOOKUP($E230,Tabla1[],2,FALSE)),2)</f>
        <v>0</v>
      </c>
      <c r="N230" s="18">
        <f>ROUND($K230*(VLOOKUP($E230,Tabla1[],3,FALSE)),2)</f>
        <v>0</v>
      </c>
      <c r="O230" s="18">
        <f t="shared" si="33"/>
        <v>0</v>
      </c>
      <c r="P230" s="18">
        <f t="shared" si="34"/>
        <v>0</v>
      </c>
      <c r="Q230" s="107">
        <f t="shared" si="35"/>
        <v>0</v>
      </c>
      <c r="R230" s="108"/>
    </row>
    <row r="231" spans="2:18" ht="32.4" customHeight="1" x14ac:dyDescent="0.35">
      <c r="B231" s="69" t="s">
        <v>610</v>
      </c>
      <c r="C231" s="8" t="s">
        <v>438</v>
      </c>
      <c r="D231" s="68" t="s">
        <v>439</v>
      </c>
      <c r="E231" s="4" t="s">
        <v>0</v>
      </c>
      <c r="F231" s="20" t="s">
        <v>22</v>
      </c>
      <c r="G231" s="5">
        <v>20</v>
      </c>
      <c r="H231" s="5">
        <f t="shared" si="36"/>
        <v>24.67</v>
      </c>
      <c r="I231" s="64"/>
      <c r="J231" s="5">
        <f t="shared" si="30"/>
        <v>0</v>
      </c>
      <c r="K231" s="18">
        <f t="shared" si="31"/>
        <v>0</v>
      </c>
      <c r="L231" s="5">
        <f t="shared" si="32"/>
        <v>0</v>
      </c>
      <c r="M231" s="18">
        <f>ROUND($K231*(VLOOKUP($E231,Tabla1[],2,FALSE)),2)</f>
        <v>0</v>
      </c>
      <c r="N231" s="18">
        <f>ROUND($K231*(VLOOKUP($E231,Tabla1[],3,FALSE)),2)</f>
        <v>0</v>
      </c>
      <c r="O231" s="18">
        <f t="shared" si="33"/>
        <v>0</v>
      </c>
      <c r="P231" s="18">
        <f t="shared" si="34"/>
        <v>0</v>
      </c>
      <c r="Q231" s="107">
        <f t="shared" si="35"/>
        <v>0</v>
      </c>
      <c r="R231" s="108"/>
    </row>
    <row r="232" spans="2:18" ht="32.4" customHeight="1" x14ac:dyDescent="0.35">
      <c r="B232" s="69" t="s">
        <v>610</v>
      </c>
      <c r="C232" s="8" t="s">
        <v>440</v>
      </c>
      <c r="D232" s="68" t="s">
        <v>441</v>
      </c>
      <c r="E232" s="4" t="s">
        <v>1</v>
      </c>
      <c r="F232" s="20" t="s">
        <v>22</v>
      </c>
      <c r="G232" s="5">
        <v>102</v>
      </c>
      <c r="H232" s="5">
        <f t="shared" si="36"/>
        <v>24.67</v>
      </c>
      <c r="I232" s="64"/>
      <c r="J232" s="5">
        <f t="shared" si="30"/>
        <v>0</v>
      </c>
      <c r="K232" s="18">
        <f t="shared" si="31"/>
        <v>0</v>
      </c>
      <c r="L232" s="5">
        <f t="shared" si="32"/>
        <v>0</v>
      </c>
      <c r="M232" s="18">
        <f>ROUND($K232*(VLOOKUP($E232,Tabla1[],2,FALSE)),2)</f>
        <v>0</v>
      </c>
      <c r="N232" s="18">
        <f>ROUND($K232*(VLOOKUP($E232,Tabla1[],3,FALSE)),2)</f>
        <v>0</v>
      </c>
      <c r="O232" s="18">
        <f t="shared" si="33"/>
        <v>0</v>
      </c>
      <c r="P232" s="18">
        <f t="shared" si="34"/>
        <v>0</v>
      </c>
      <c r="Q232" s="107">
        <f t="shared" si="35"/>
        <v>0</v>
      </c>
      <c r="R232" s="108"/>
    </row>
    <row r="233" spans="2:18" ht="32.4" customHeight="1" x14ac:dyDescent="0.35">
      <c r="B233" s="69" t="s">
        <v>610</v>
      </c>
      <c r="C233" s="8" t="s">
        <v>443</v>
      </c>
      <c r="D233" s="68" t="s">
        <v>444</v>
      </c>
      <c r="E233" s="4" t="s">
        <v>1</v>
      </c>
      <c r="F233" s="20" t="s">
        <v>22</v>
      </c>
      <c r="G233" s="5">
        <v>163.77000000000001</v>
      </c>
      <c r="H233" s="5">
        <f t="shared" si="36"/>
        <v>24.67</v>
      </c>
      <c r="I233" s="64"/>
      <c r="J233" s="5">
        <f t="shared" si="30"/>
        <v>0</v>
      </c>
      <c r="K233" s="18">
        <f t="shared" si="31"/>
        <v>0</v>
      </c>
      <c r="L233" s="5">
        <f t="shared" si="32"/>
        <v>0</v>
      </c>
      <c r="M233" s="18">
        <f>ROUND($K233*(VLOOKUP($E233,Tabla1[],2,FALSE)),2)</f>
        <v>0</v>
      </c>
      <c r="N233" s="18">
        <f>ROUND($K233*(VLOOKUP($E233,Tabla1[],3,FALSE)),2)</f>
        <v>0</v>
      </c>
      <c r="O233" s="18">
        <f t="shared" si="33"/>
        <v>0</v>
      </c>
      <c r="P233" s="18">
        <f t="shared" si="34"/>
        <v>0</v>
      </c>
      <c r="Q233" s="107">
        <f t="shared" si="35"/>
        <v>0</v>
      </c>
      <c r="R233" s="108"/>
    </row>
    <row r="234" spans="2:18" ht="32.4" customHeight="1" x14ac:dyDescent="0.35">
      <c r="B234" s="69" t="s">
        <v>610</v>
      </c>
      <c r="C234" s="8" t="s">
        <v>445</v>
      </c>
      <c r="D234" s="68" t="s">
        <v>446</v>
      </c>
      <c r="E234" s="4" t="s">
        <v>1</v>
      </c>
      <c r="F234" s="20" t="s">
        <v>22</v>
      </c>
      <c r="G234" s="5">
        <v>380.51</v>
      </c>
      <c r="H234" s="5">
        <f t="shared" si="36"/>
        <v>24.67</v>
      </c>
      <c r="I234" s="64"/>
      <c r="J234" s="5">
        <f t="shared" si="30"/>
        <v>0</v>
      </c>
      <c r="K234" s="18">
        <f t="shared" si="31"/>
        <v>0</v>
      </c>
      <c r="L234" s="5">
        <f t="shared" si="32"/>
        <v>0</v>
      </c>
      <c r="M234" s="18">
        <f>ROUND($K234*(VLOOKUP($E234,Tabla1[],2,FALSE)),2)</f>
        <v>0</v>
      </c>
      <c r="N234" s="18">
        <f>ROUND($K234*(VLOOKUP($E234,Tabla1[],3,FALSE)),2)</f>
        <v>0</v>
      </c>
      <c r="O234" s="18">
        <f t="shared" si="33"/>
        <v>0</v>
      </c>
      <c r="P234" s="18">
        <f t="shared" si="34"/>
        <v>0</v>
      </c>
      <c r="Q234" s="107">
        <f t="shared" si="35"/>
        <v>0</v>
      </c>
      <c r="R234" s="108"/>
    </row>
    <row r="235" spans="2:18" ht="32.4" customHeight="1" x14ac:dyDescent="0.35">
      <c r="B235" s="69" t="s">
        <v>610</v>
      </c>
      <c r="C235" s="8" t="s">
        <v>447</v>
      </c>
      <c r="D235" s="68" t="s">
        <v>448</v>
      </c>
      <c r="E235" s="4" t="s">
        <v>1</v>
      </c>
      <c r="F235" s="20" t="s">
        <v>22</v>
      </c>
      <c r="G235" s="5">
        <v>374.27</v>
      </c>
      <c r="H235" s="5">
        <f t="shared" si="36"/>
        <v>24.67</v>
      </c>
      <c r="I235" s="64"/>
      <c r="J235" s="5">
        <f t="shared" si="30"/>
        <v>0</v>
      </c>
      <c r="K235" s="18">
        <f t="shared" si="31"/>
        <v>0</v>
      </c>
      <c r="L235" s="5">
        <f t="shared" si="32"/>
        <v>0</v>
      </c>
      <c r="M235" s="18">
        <f>ROUND($K235*(VLOOKUP($E235,Tabla1[],2,FALSE)),2)</f>
        <v>0</v>
      </c>
      <c r="N235" s="18">
        <f>ROUND($K235*(VLOOKUP($E235,Tabla1[],3,FALSE)),2)</f>
        <v>0</v>
      </c>
      <c r="O235" s="18">
        <f t="shared" si="33"/>
        <v>0</v>
      </c>
      <c r="P235" s="18">
        <f t="shared" si="34"/>
        <v>0</v>
      </c>
      <c r="Q235" s="107">
        <f t="shared" si="35"/>
        <v>0</v>
      </c>
      <c r="R235" s="108"/>
    </row>
    <row r="236" spans="2:18" ht="32.4" customHeight="1" x14ac:dyDescent="0.35">
      <c r="B236" s="69" t="s">
        <v>610</v>
      </c>
      <c r="C236" s="8" t="s">
        <v>449</v>
      </c>
      <c r="D236" s="68" t="s">
        <v>450</v>
      </c>
      <c r="E236" s="4" t="s">
        <v>1</v>
      </c>
      <c r="F236" s="20" t="s">
        <v>22</v>
      </c>
      <c r="G236" s="5">
        <v>231.93</v>
      </c>
      <c r="H236" s="5">
        <f t="shared" si="36"/>
        <v>24.67</v>
      </c>
      <c r="I236" s="64"/>
      <c r="J236" s="5">
        <f t="shared" si="30"/>
        <v>0</v>
      </c>
      <c r="K236" s="18">
        <f t="shared" si="31"/>
        <v>0</v>
      </c>
      <c r="L236" s="5">
        <f t="shared" si="32"/>
        <v>0</v>
      </c>
      <c r="M236" s="18">
        <f>ROUND($K236*(VLOOKUP($E236,Tabla1[],2,FALSE)),2)</f>
        <v>0</v>
      </c>
      <c r="N236" s="18">
        <f>ROUND($K236*(VLOOKUP($E236,Tabla1[],3,FALSE)),2)</f>
        <v>0</v>
      </c>
      <c r="O236" s="18">
        <f t="shared" si="33"/>
        <v>0</v>
      </c>
      <c r="P236" s="18">
        <f t="shared" si="34"/>
        <v>0</v>
      </c>
      <c r="Q236" s="107">
        <f t="shared" si="35"/>
        <v>0</v>
      </c>
      <c r="R236" s="108"/>
    </row>
    <row r="237" spans="2:18" ht="32.4" customHeight="1" x14ac:dyDescent="0.35">
      <c r="B237" s="69" t="s">
        <v>610</v>
      </c>
      <c r="C237" s="8" t="s">
        <v>451</v>
      </c>
      <c r="D237" s="68" t="s">
        <v>452</v>
      </c>
      <c r="E237" s="4" t="s">
        <v>0</v>
      </c>
      <c r="F237" s="20" t="s">
        <v>22</v>
      </c>
      <c r="G237" s="5">
        <v>20</v>
      </c>
      <c r="H237" s="5">
        <f t="shared" si="36"/>
        <v>24.67</v>
      </c>
      <c r="I237" s="64"/>
      <c r="J237" s="5">
        <f t="shared" si="30"/>
        <v>0</v>
      </c>
      <c r="K237" s="18">
        <f t="shared" si="31"/>
        <v>0</v>
      </c>
      <c r="L237" s="5">
        <f t="shared" si="32"/>
        <v>0</v>
      </c>
      <c r="M237" s="18">
        <f>ROUND($K237*(VLOOKUP($E237,Tabla1[],2,FALSE)),2)</f>
        <v>0</v>
      </c>
      <c r="N237" s="18">
        <f>ROUND($K237*(VLOOKUP($E237,Tabla1[],3,FALSE)),2)</f>
        <v>0</v>
      </c>
      <c r="O237" s="18">
        <f t="shared" si="33"/>
        <v>0</v>
      </c>
      <c r="P237" s="18">
        <f t="shared" si="34"/>
        <v>0</v>
      </c>
      <c r="Q237" s="107">
        <f t="shared" si="35"/>
        <v>0</v>
      </c>
      <c r="R237" s="108"/>
    </row>
    <row r="238" spans="2:18" ht="32.4" customHeight="1" x14ac:dyDescent="0.35">
      <c r="B238" s="69" t="s">
        <v>610</v>
      </c>
      <c r="C238" s="8" t="s">
        <v>453</v>
      </c>
      <c r="D238" s="68" t="s">
        <v>454</v>
      </c>
      <c r="E238" s="4" t="s">
        <v>0</v>
      </c>
      <c r="F238" s="20" t="s">
        <v>22</v>
      </c>
      <c r="G238" s="5">
        <v>52</v>
      </c>
      <c r="H238" s="5">
        <f t="shared" si="36"/>
        <v>24.67</v>
      </c>
      <c r="I238" s="64"/>
      <c r="J238" s="5">
        <f t="shared" si="30"/>
        <v>0</v>
      </c>
      <c r="K238" s="18">
        <f t="shared" si="31"/>
        <v>0</v>
      </c>
      <c r="L238" s="5">
        <f t="shared" si="32"/>
        <v>0</v>
      </c>
      <c r="M238" s="18">
        <f>ROUND($K238*(VLOOKUP($E238,Tabla1[],2,FALSE)),2)</f>
        <v>0</v>
      </c>
      <c r="N238" s="18">
        <f>ROUND($K238*(VLOOKUP($E238,Tabla1[],3,FALSE)),2)</f>
        <v>0</v>
      </c>
      <c r="O238" s="18">
        <f t="shared" si="33"/>
        <v>0</v>
      </c>
      <c r="P238" s="18">
        <f t="shared" si="34"/>
        <v>0</v>
      </c>
      <c r="Q238" s="107">
        <f t="shared" si="35"/>
        <v>0</v>
      </c>
      <c r="R238" s="108"/>
    </row>
    <row r="239" spans="2:18" ht="32.4" customHeight="1" x14ac:dyDescent="0.35">
      <c r="B239" s="69" t="s">
        <v>610</v>
      </c>
      <c r="C239" s="8" t="s">
        <v>455</v>
      </c>
      <c r="D239" s="68" t="s">
        <v>456</v>
      </c>
      <c r="E239" s="4" t="s">
        <v>0</v>
      </c>
      <c r="F239" s="20" t="s">
        <v>22</v>
      </c>
      <c r="G239" s="5">
        <v>20</v>
      </c>
      <c r="H239" s="5">
        <f t="shared" si="36"/>
        <v>24.67</v>
      </c>
      <c r="I239" s="64"/>
      <c r="J239" s="5">
        <f t="shared" si="30"/>
        <v>0</v>
      </c>
      <c r="K239" s="18">
        <f t="shared" si="31"/>
        <v>0</v>
      </c>
      <c r="L239" s="5">
        <f t="shared" si="32"/>
        <v>0</v>
      </c>
      <c r="M239" s="18">
        <f>ROUND($K239*(VLOOKUP($E239,Tabla1[],2,FALSE)),2)</f>
        <v>0</v>
      </c>
      <c r="N239" s="18">
        <f>ROUND($K239*(VLOOKUP($E239,Tabla1[],3,FALSE)),2)</f>
        <v>0</v>
      </c>
      <c r="O239" s="18">
        <f t="shared" si="33"/>
        <v>0</v>
      </c>
      <c r="P239" s="18">
        <f t="shared" si="34"/>
        <v>0</v>
      </c>
      <c r="Q239" s="107">
        <f t="shared" si="35"/>
        <v>0</v>
      </c>
      <c r="R239" s="108"/>
    </row>
    <row r="240" spans="2:18" ht="32.4" customHeight="1" x14ac:dyDescent="0.35">
      <c r="B240" s="69" t="s">
        <v>610</v>
      </c>
      <c r="C240" s="8" t="s">
        <v>457</v>
      </c>
      <c r="D240" s="68" t="s">
        <v>458</v>
      </c>
      <c r="E240" s="4" t="s">
        <v>0</v>
      </c>
      <c r="F240" s="20" t="s">
        <v>22</v>
      </c>
      <c r="G240" s="5">
        <v>26</v>
      </c>
      <c r="H240" s="5">
        <f t="shared" si="36"/>
        <v>24.67</v>
      </c>
      <c r="I240" s="64"/>
      <c r="J240" s="5">
        <f t="shared" si="30"/>
        <v>0</v>
      </c>
      <c r="K240" s="18">
        <f t="shared" si="31"/>
        <v>0</v>
      </c>
      <c r="L240" s="5">
        <f t="shared" si="32"/>
        <v>0</v>
      </c>
      <c r="M240" s="18">
        <f>ROUND($K240*(VLOOKUP($E240,Tabla1[],2,FALSE)),2)</f>
        <v>0</v>
      </c>
      <c r="N240" s="18">
        <f>ROUND($K240*(VLOOKUP($E240,Tabla1[],3,FALSE)),2)</f>
        <v>0</v>
      </c>
      <c r="O240" s="18">
        <f t="shared" si="33"/>
        <v>0</v>
      </c>
      <c r="P240" s="18">
        <f t="shared" si="34"/>
        <v>0</v>
      </c>
      <c r="Q240" s="107">
        <f t="shared" si="35"/>
        <v>0</v>
      </c>
      <c r="R240" s="108"/>
    </row>
    <row r="241" spans="2:18" ht="32.4" customHeight="1" x14ac:dyDescent="0.35">
      <c r="B241" s="69" t="s">
        <v>610</v>
      </c>
      <c r="C241" s="8" t="s">
        <v>459</v>
      </c>
      <c r="D241" s="68" t="s">
        <v>460</v>
      </c>
      <c r="E241" s="4" t="s">
        <v>1</v>
      </c>
      <c r="F241" s="20" t="s">
        <v>22</v>
      </c>
      <c r="G241" s="5">
        <v>184.66</v>
      </c>
      <c r="H241" s="5">
        <f t="shared" si="36"/>
        <v>24.67</v>
      </c>
      <c r="I241" s="64"/>
      <c r="J241" s="5">
        <f t="shared" si="30"/>
        <v>0</v>
      </c>
      <c r="K241" s="18">
        <f t="shared" si="31"/>
        <v>0</v>
      </c>
      <c r="L241" s="5">
        <f t="shared" si="32"/>
        <v>0</v>
      </c>
      <c r="M241" s="18">
        <f>ROUND($K241*(VLOOKUP($E241,Tabla1[],2,FALSE)),2)</f>
        <v>0</v>
      </c>
      <c r="N241" s="18">
        <f>ROUND($K241*(VLOOKUP($E241,Tabla1[],3,FALSE)),2)</f>
        <v>0</v>
      </c>
      <c r="O241" s="18">
        <f t="shared" si="33"/>
        <v>0</v>
      </c>
      <c r="P241" s="18">
        <f t="shared" si="34"/>
        <v>0</v>
      </c>
      <c r="Q241" s="107">
        <f t="shared" si="35"/>
        <v>0</v>
      </c>
      <c r="R241" s="108"/>
    </row>
    <row r="242" spans="2:18" ht="32.4" customHeight="1" x14ac:dyDescent="0.35">
      <c r="B242" s="69" t="s">
        <v>610</v>
      </c>
      <c r="C242" s="8" t="s">
        <v>461</v>
      </c>
      <c r="D242" s="68" t="s">
        <v>462</v>
      </c>
      <c r="E242" s="4" t="s">
        <v>0</v>
      </c>
      <c r="F242" s="20" t="s">
        <v>22</v>
      </c>
      <c r="G242" s="5">
        <v>52</v>
      </c>
      <c r="H242" s="5">
        <f t="shared" si="36"/>
        <v>24.67</v>
      </c>
      <c r="I242" s="64"/>
      <c r="J242" s="5">
        <f t="shared" si="30"/>
        <v>0</v>
      </c>
      <c r="K242" s="18">
        <f t="shared" si="31"/>
        <v>0</v>
      </c>
      <c r="L242" s="5">
        <f t="shared" si="32"/>
        <v>0</v>
      </c>
      <c r="M242" s="18">
        <f>ROUND($K242*(VLOOKUP($E242,Tabla1[],2,FALSE)),2)</f>
        <v>0</v>
      </c>
      <c r="N242" s="18">
        <f>ROUND($K242*(VLOOKUP($E242,Tabla1[],3,FALSE)),2)</f>
        <v>0</v>
      </c>
      <c r="O242" s="18">
        <f t="shared" si="33"/>
        <v>0</v>
      </c>
      <c r="P242" s="18">
        <f t="shared" si="34"/>
        <v>0</v>
      </c>
      <c r="Q242" s="107">
        <f t="shared" si="35"/>
        <v>0</v>
      </c>
      <c r="R242" s="108"/>
    </row>
    <row r="243" spans="2:18" ht="32.4" customHeight="1" x14ac:dyDescent="0.35">
      <c r="B243" s="69" t="s">
        <v>610</v>
      </c>
      <c r="C243" s="8" t="s">
        <v>463</v>
      </c>
      <c r="D243" s="68" t="s">
        <v>464</v>
      </c>
      <c r="E243" s="4" t="s">
        <v>0</v>
      </c>
      <c r="F243" s="20" t="s">
        <v>22</v>
      </c>
      <c r="G243" s="5">
        <v>95</v>
      </c>
      <c r="H243" s="5">
        <f t="shared" si="36"/>
        <v>24.67</v>
      </c>
      <c r="I243" s="64"/>
      <c r="J243" s="5">
        <f t="shared" si="30"/>
        <v>0</v>
      </c>
      <c r="K243" s="18">
        <f t="shared" si="31"/>
        <v>0</v>
      </c>
      <c r="L243" s="5">
        <f t="shared" si="32"/>
        <v>0</v>
      </c>
      <c r="M243" s="18">
        <f>ROUND($K243*(VLOOKUP($E243,Tabla1[],2,FALSE)),2)</f>
        <v>0</v>
      </c>
      <c r="N243" s="18">
        <f>ROUND($K243*(VLOOKUP($E243,Tabla1[],3,FALSE)),2)</f>
        <v>0</v>
      </c>
      <c r="O243" s="18">
        <f t="shared" si="33"/>
        <v>0</v>
      </c>
      <c r="P243" s="18">
        <f t="shared" si="34"/>
        <v>0</v>
      </c>
      <c r="Q243" s="107">
        <f t="shared" si="35"/>
        <v>0</v>
      </c>
      <c r="R243" s="108"/>
    </row>
    <row r="244" spans="2:18" ht="32.4" customHeight="1" x14ac:dyDescent="0.35">
      <c r="B244" s="69" t="s">
        <v>610</v>
      </c>
      <c r="C244" s="8" t="s">
        <v>465</v>
      </c>
      <c r="D244" s="68" t="s">
        <v>466</v>
      </c>
      <c r="E244" s="4" t="s">
        <v>0</v>
      </c>
      <c r="F244" s="20" t="s">
        <v>22</v>
      </c>
      <c r="G244" s="5">
        <v>112</v>
      </c>
      <c r="H244" s="5">
        <f t="shared" si="36"/>
        <v>24.67</v>
      </c>
      <c r="I244" s="64"/>
      <c r="J244" s="5">
        <f t="shared" si="30"/>
        <v>0</v>
      </c>
      <c r="K244" s="18">
        <f t="shared" si="31"/>
        <v>0</v>
      </c>
      <c r="L244" s="5">
        <f t="shared" si="32"/>
        <v>0</v>
      </c>
      <c r="M244" s="18">
        <f>ROUND($K244*(VLOOKUP($E244,Tabla1[],2,FALSE)),2)</f>
        <v>0</v>
      </c>
      <c r="N244" s="18">
        <f>ROUND($K244*(VLOOKUP($E244,Tabla1[],3,FALSE)),2)</f>
        <v>0</v>
      </c>
      <c r="O244" s="18">
        <f t="shared" si="33"/>
        <v>0</v>
      </c>
      <c r="P244" s="18">
        <f t="shared" si="34"/>
        <v>0</v>
      </c>
      <c r="Q244" s="107">
        <f t="shared" si="35"/>
        <v>0</v>
      </c>
      <c r="R244" s="108"/>
    </row>
    <row r="245" spans="2:18" ht="32.4" customHeight="1" x14ac:dyDescent="0.35">
      <c r="B245" s="69" t="s">
        <v>610</v>
      </c>
      <c r="C245" s="8" t="s">
        <v>467</v>
      </c>
      <c r="D245" s="68" t="s">
        <v>468</v>
      </c>
      <c r="E245" s="4" t="s">
        <v>1</v>
      </c>
      <c r="F245" s="20" t="s">
        <v>22</v>
      </c>
      <c r="G245" s="5">
        <v>226.09</v>
      </c>
      <c r="H245" s="5">
        <f t="shared" si="36"/>
        <v>24.67</v>
      </c>
      <c r="I245" s="64"/>
      <c r="J245" s="5">
        <f t="shared" si="30"/>
        <v>0</v>
      </c>
      <c r="K245" s="18">
        <f t="shared" si="31"/>
        <v>0</v>
      </c>
      <c r="L245" s="5">
        <f t="shared" si="32"/>
        <v>0</v>
      </c>
      <c r="M245" s="18">
        <f>ROUND($K245*(VLOOKUP($E245,Tabla1[],2,FALSE)),2)</f>
        <v>0</v>
      </c>
      <c r="N245" s="18">
        <f>ROUND($K245*(VLOOKUP($E245,Tabla1[],3,FALSE)),2)</f>
        <v>0</v>
      </c>
      <c r="O245" s="18">
        <f t="shared" si="33"/>
        <v>0</v>
      </c>
      <c r="P245" s="18">
        <f t="shared" si="34"/>
        <v>0</v>
      </c>
      <c r="Q245" s="107">
        <f t="shared" si="35"/>
        <v>0</v>
      </c>
      <c r="R245" s="108"/>
    </row>
    <row r="246" spans="2:18" ht="32.4" customHeight="1" x14ac:dyDescent="0.35">
      <c r="B246" s="69" t="s">
        <v>610</v>
      </c>
      <c r="C246" s="8" t="s">
        <v>469</v>
      </c>
      <c r="D246" s="68" t="s">
        <v>470</v>
      </c>
      <c r="E246" s="4" t="s">
        <v>0</v>
      </c>
      <c r="F246" s="20" t="s">
        <v>22</v>
      </c>
      <c r="G246" s="5">
        <v>79.5</v>
      </c>
      <c r="H246" s="5">
        <f t="shared" si="36"/>
        <v>24.67</v>
      </c>
      <c r="I246" s="64"/>
      <c r="J246" s="5">
        <f t="shared" si="30"/>
        <v>0</v>
      </c>
      <c r="K246" s="18">
        <f t="shared" si="31"/>
        <v>0</v>
      </c>
      <c r="L246" s="5">
        <f t="shared" si="32"/>
        <v>0</v>
      </c>
      <c r="M246" s="18">
        <f>ROUND($K246*(VLOOKUP($E246,Tabla1[],2,FALSE)),2)</f>
        <v>0</v>
      </c>
      <c r="N246" s="18">
        <f>ROUND($K246*(VLOOKUP($E246,Tabla1[],3,FALSE)),2)</f>
        <v>0</v>
      </c>
      <c r="O246" s="18">
        <f t="shared" si="33"/>
        <v>0</v>
      </c>
      <c r="P246" s="18">
        <f t="shared" si="34"/>
        <v>0</v>
      </c>
      <c r="Q246" s="107">
        <f t="shared" si="35"/>
        <v>0</v>
      </c>
      <c r="R246" s="108"/>
    </row>
    <row r="247" spans="2:18" ht="32.4" customHeight="1" x14ac:dyDescent="0.35">
      <c r="B247" s="69" t="s">
        <v>610</v>
      </c>
      <c r="C247" s="8" t="s">
        <v>471</v>
      </c>
      <c r="D247" s="68" t="s">
        <v>472</v>
      </c>
      <c r="E247" s="4" t="s">
        <v>0</v>
      </c>
      <c r="F247" s="20" t="s">
        <v>22</v>
      </c>
      <c r="G247" s="5">
        <v>140</v>
      </c>
      <c r="H247" s="5">
        <f t="shared" si="36"/>
        <v>24.67</v>
      </c>
      <c r="I247" s="64"/>
      <c r="J247" s="5">
        <f t="shared" si="30"/>
        <v>0</v>
      </c>
      <c r="K247" s="18">
        <f t="shared" si="31"/>
        <v>0</v>
      </c>
      <c r="L247" s="5">
        <f t="shared" si="32"/>
        <v>0</v>
      </c>
      <c r="M247" s="18">
        <f>ROUND($K247*(VLOOKUP($E247,Tabla1[],2,FALSE)),2)</f>
        <v>0</v>
      </c>
      <c r="N247" s="18">
        <f>ROUND($K247*(VLOOKUP($E247,Tabla1[],3,FALSE)),2)</f>
        <v>0</v>
      </c>
      <c r="O247" s="18">
        <f t="shared" si="33"/>
        <v>0</v>
      </c>
      <c r="P247" s="18">
        <f t="shared" si="34"/>
        <v>0</v>
      </c>
      <c r="Q247" s="107">
        <f t="shared" si="35"/>
        <v>0</v>
      </c>
      <c r="R247" s="108"/>
    </row>
    <row r="248" spans="2:18" ht="32.4" customHeight="1" x14ac:dyDescent="0.35">
      <c r="B248" s="69" t="s">
        <v>610</v>
      </c>
      <c r="C248" s="8" t="s">
        <v>473</v>
      </c>
      <c r="D248" s="68" t="s">
        <v>474</v>
      </c>
      <c r="E248" s="4" t="s">
        <v>1</v>
      </c>
      <c r="F248" s="20" t="s">
        <v>22</v>
      </c>
      <c r="G248" s="5">
        <v>270</v>
      </c>
      <c r="H248" s="5">
        <f t="shared" si="36"/>
        <v>24.67</v>
      </c>
      <c r="I248" s="64"/>
      <c r="J248" s="5">
        <f t="shared" si="30"/>
        <v>0</v>
      </c>
      <c r="K248" s="18">
        <f t="shared" si="31"/>
        <v>0</v>
      </c>
      <c r="L248" s="5">
        <f t="shared" si="32"/>
        <v>0</v>
      </c>
      <c r="M248" s="18">
        <f>ROUND($K248*(VLOOKUP($E248,Tabla1[],2,FALSE)),2)</f>
        <v>0</v>
      </c>
      <c r="N248" s="18">
        <f>ROUND($K248*(VLOOKUP($E248,Tabla1[],3,FALSE)),2)</f>
        <v>0</v>
      </c>
      <c r="O248" s="18">
        <f t="shared" si="33"/>
        <v>0</v>
      </c>
      <c r="P248" s="18">
        <f t="shared" si="34"/>
        <v>0</v>
      </c>
      <c r="Q248" s="107">
        <f t="shared" si="35"/>
        <v>0</v>
      </c>
      <c r="R248" s="108"/>
    </row>
    <row r="249" spans="2:18" ht="32.4" customHeight="1" x14ac:dyDescent="0.35">
      <c r="B249" s="69" t="s">
        <v>610</v>
      </c>
      <c r="C249" s="8" t="s">
        <v>475</v>
      </c>
      <c r="D249" s="68" t="s">
        <v>476</v>
      </c>
      <c r="E249" s="4" t="s">
        <v>1</v>
      </c>
      <c r="F249" s="20" t="s">
        <v>22</v>
      </c>
      <c r="G249" s="5">
        <v>1943.55</v>
      </c>
      <c r="H249" s="5">
        <f t="shared" si="36"/>
        <v>24.67</v>
      </c>
      <c r="I249" s="64"/>
      <c r="J249" s="5">
        <f t="shared" si="30"/>
        <v>0</v>
      </c>
      <c r="K249" s="18">
        <f t="shared" si="31"/>
        <v>0</v>
      </c>
      <c r="L249" s="5">
        <f t="shared" si="32"/>
        <v>0</v>
      </c>
      <c r="M249" s="18">
        <f>ROUND($K249*(VLOOKUP($E249,Tabla1[],2,FALSE)),2)</f>
        <v>0</v>
      </c>
      <c r="N249" s="18">
        <f>ROUND($K249*(VLOOKUP($E249,Tabla1[],3,FALSE)),2)</f>
        <v>0</v>
      </c>
      <c r="O249" s="18">
        <f t="shared" si="33"/>
        <v>0</v>
      </c>
      <c r="P249" s="18">
        <f t="shared" si="34"/>
        <v>0</v>
      </c>
      <c r="Q249" s="107">
        <f t="shared" si="35"/>
        <v>0</v>
      </c>
      <c r="R249" s="108"/>
    </row>
    <row r="250" spans="2:18" ht="32.4" customHeight="1" x14ac:dyDescent="0.35">
      <c r="B250" s="69" t="s">
        <v>610</v>
      </c>
      <c r="C250" s="8" t="s">
        <v>477</v>
      </c>
      <c r="D250" s="68" t="s">
        <v>478</v>
      </c>
      <c r="E250" s="4" t="s">
        <v>3</v>
      </c>
      <c r="F250" s="20" t="s">
        <v>22</v>
      </c>
      <c r="G250" s="5">
        <v>876.11</v>
      </c>
      <c r="H250" s="5">
        <f t="shared" si="36"/>
        <v>24.67</v>
      </c>
      <c r="I250" s="64"/>
      <c r="J250" s="5">
        <f t="shared" si="30"/>
        <v>0</v>
      </c>
      <c r="K250" s="18">
        <f t="shared" si="31"/>
        <v>0</v>
      </c>
      <c r="L250" s="5">
        <f t="shared" si="32"/>
        <v>0</v>
      </c>
      <c r="M250" s="18">
        <f>ROUND($K250*(VLOOKUP($E250,Tabla1[],2,FALSE)),2)</f>
        <v>0</v>
      </c>
      <c r="N250" s="18">
        <f>ROUND($K250*(VLOOKUP($E250,Tabla1[],3,FALSE)),2)</f>
        <v>0</v>
      </c>
      <c r="O250" s="18">
        <f t="shared" si="33"/>
        <v>0</v>
      </c>
      <c r="P250" s="18">
        <f t="shared" si="34"/>
        <v>0</v>
      </c>
      <c r="Q250" s="107">
        <f t="shared" si="35"/>
        <v>0</v>
      </c>
      <c r="R250" s="108"/>
    </row>
    <row r="251" spans="2:18" ht="32.4" customHeight="1" x14ac:dyDescent="0.35">
      <c r="B251" s="69" t="s">
        <v>610</v>
      </c>
      <c r="C251" s="8" t="s">
        <v>479</v>
      </c>
      <c r="D251" s="68" t="s">
        <v>480</v>
      </c>
      <c r="E251" s="4" t="s">
        <v>1</v>
      </c>
      <c r="F251" s="20" t="s">
        <v>22</v>
      </c>
      <c r="G251" s="5">
        <v>160</v>
      </c>
      <c r="H251" s="5">
        <f t="shared" si="36"/>
        <v>24.67</v>
      </c>
      <c r="I251" s="64"/>
      <c r="J251" s="5">
        <f t="shared" si="30"/>
        <v>0</v>
      </c>
      <c r="K251" s="18">
        <f t="shared" si="31"/>
        <v>0</v>
      </c>
      <c r="L251" s="5">
        <f t="shared" si="32"/>
        <v>0</v>
      </c>
      <c r="M251" s="18">
        <f>ROUND($K251*(VLOOKUP($E251,Tabla1[],2,FALSE)),2)</f>
        <v>0</v>
      </c>
      <c r="N251" s="18">
        <f>ROUND($K251*(VLOOKUP($E251,Tabla1[],3,FALSE)),2)</f>
        <v>0</v>
      </c>
      <c r="O251" s="18">
        <f t="shared" si="33"/>
        <v>0</v>
      </c>
      <c r="P251" s="18">
        <f t="shared" si="34"/>
        <v>0</v>
      </c>
      <c r="Q251" s="107">
        <f t="shared" si="35"/>
        <v>0</v>
      </c>
      <c r="R251" s="108"/>
    </row>
    <row r="252" spans="2:18" ht="32.4" customHeight="1" x14ac:dyDescent="0.35">
      <c r="B252" s="69" t="s">
        <v>610</v>
      </c>
      <c r="C252" s="8" t="s">
        <v>481</v>
      </c>
      <c r="D252" s="68" t="s">
        <v>482</v>
      </c>
      <c r="E252" s="4" t="s">
        <v>0</v>
      </c>
      <c r="F252" s="20" t="s">
        <v>22</v>
      </c>
      <c r="G252" s="5">
        <v>97.45</v>
      </c>
      <c r="H252" s="5">
        <f t="shared" si="36"/>
        <v>24.67</v>
      </c>
      <c r="I252" s="64"/>
      <c r="J252" s="5">
        <f t="shared" si="30"/>
        <v>0</v>
      </c>
      <c r="K252" s="18">
        <f t="shared" si="31"/>
        <v>0</v>
      </c>
      <c r="L252" s="5">
        <f t="shared" si="32"/>
        <v>0</v>
      </c>
      <c r="M252" s="18">
        <f>ROUND($K252*(VLOOKUP($E252,Tabla1[],2,FALSE)),2)</f>
        <v>0</v>
      </c>
      <c r="N252" s="18">
        <f>ROUND($K252*(VLOOKUP($E252,Tabla1[],3,FALSE)),2)</f>
        <v>0</v>
      </c>
      <c r="O252" s="18">
        <f t="shared" si="33"/>
        <v>0</v>
      </c>
      <c r="P252" s="18">
        <f t="shared" si="34"/>
        <v>0</v>
      </c>
      <c r="Q252" s="107">
        <f t="shared" si="35"/>
        <v>0</v>
      </c>
      <c r="R252" s="108"/>
    </row>
    <row r="253" spans="2:18" ht="32.4" customHeight="1" x14ac:dyDescent="0.35">
      <c r="B253" s="69" t="s">
        <v>610</v>
      </c>
      <c r="C253" s="8" t="s">
        <v>619</v>
      </c>
      <c r="D253" s="68" t="s">
        <v>442</v>
      </c>
      <c r="E253" s="4" t="s">
        <v>0</v>
      </c>
      <c r="F253" s="20" t="s">
        <v>22</v>
      </c>
      <c r="G253" s="5">
        <v>42.2</v>
      </c>
      <c r="H253" s="5">
        <f t="shared" si="36"/>
        <v>24.67</v>
      </c>
      <c r="I253" s="64"/>
      <c r="J253" s="5">
        <f t="shared" si="30"/>
        <v>0</v>
      </c>
      <c r="K253" s="18">
        <f t="shared" si="31"/>
        <v>0</v>
      </c>
      <c r="L253" s="5">
        <f t="shared" si="32"/>
        <v>0</v>
      </c>
      <c r="M253" s="18">
        <f>ROUND($K253*(VLOOKUP($E253,Tabla1[],2,FALSE)),2)</f>
        <v>0</v>
      </c>
      <c r="N253" s="18">
        <f>ROUND($K253*(VLOOKUP($E253,Tabla1[],3,FALSE)),2)</f>
        <v>0</v>
      </c>
      <c r="O253" s="18">
        <f t="shared" si="33"/>
        <v>0</v>
      </c>
      <c r="P253" s="18">
        <f t="shared" si="34"/>
        <v>0</v>
      </c>
      <c r="Q253" s="107">
        <f t="shared" si="35"/>
        <v>0</v>
      </c>
      <c r="R253" s="108"/>
    </row>
    <row r="254" spans="2:18" ht="32.4" customHeight="1" x14ac:dyDescent="0.35">
      <c r="B254" s="69" t="s">
        <v>483</v>
      </c>
      <c r="C254" s="8" t="s">
        <v>484</v>
      </c>
      <c r="D254" s="68" t="s">
        <v>485</v>
      </c>
      <c r="E254" s="4" t="s">
        <v>0</v>
      </c>
      <c r="F254" s="20" t="s">
        <v>22</v>
      </c>
      <c r="G254" s="5">
        <v>38</v>
      </c>
      <c r="H254" s="5">
        <f t="shared" si="36"/>
        <v>24.67</v>
      </c>
      <c r="I254" s="64"/>
      <c r="J254" s="5">
        <f t="shared" si="30"/>
        <v>0</v>
      </c>
      <c r="K254" s="18">
        <f t="shared" si="31"/>
        <v>0</v>
      </c>
      <c r="L254" s="5">
        <f t="shared" si="32"/>
        <v>0</v>
      </c>
      <c r="M254" s="18">
        <f>ROUND($K254*(VLOOKUP($E254,Tabla1[],2,FALSE)),2)</f>
        <v>0</v>
      </c>
      <c r="N254" s="18">
        <f>ROUND($K254*(VLOOKUP($E254,Tabla1[],3,FALSE)),2)</f>
        <v>0</v>
      </c>
      <c r="O254" s="18">
        <f t="shared" si="33"/>
        <v>0</v>
      </c>
      <c r="P254" s="18">
        <f t="shared" si="34"/>
        <v>0</v>
      </c>
      <c r="Q254" s="107">
        <f t="shared" si="35"/>
        <v>0</v>
      </c>
      <c r="R254" s="108"/>
    </row>
    <row r="255" spans="2:18" ht="32.4" customHeight="1" x14ac:dyDescent="0.35">
      <c r="B255" s="69" t="s">
        <v>483</v>
      </c>
      <c r="C255" s="8" t="s">
        <v>486</v>
      </c>
      <c r="D255" s="68" t="s">
        <v>487</v>
      </c>
      <c r="E255" s="4" t="s">
        <v>1</v>
      </c>
      <c r="F255" s="20" t="s">
        <v>22</v>
      </c>
      <c r="G255" s="5">
        <v>152</v>
      </c>
      <c r="H255" s="5">
        <f t="shared" si="36"/>
        <v>24.67</v>
      </c>
      <c r="I255" s="64"/>
      <c r="J255" s="5">
        <f t="shared" si="30"/>
        <v>0</v>
      </c>
      <c r="K255" s="18">
        <f t="shared" si="31"/>
        <v>0</v>
      </c>
      <c r="L255" s="5">
        <f t="shared" si="32"/>
        <v>0</v>
      </c>
      <c r="M255" s="18">
        <f>ROUND($K255*(VLOOKUP($E255,Tabla1[],2,FALSE)),2)</f>
        <v>0</v>
      </c>
      <c r="N255" s="18">
        <f>ROUND($K255*(VLOOKUP($E255,Tabla1[],3,FALSE)),2)</f>
        <v>0</v>
      </c>
      <c r="O255" s="18">
        <f t="shared" si="33"/>
        <v>0</v>
      </c>
      <c r="P255" s="18">
        <f t="shared" si="34"/>
        <v>0</v>
      </c>
      <c r="Q255" s="107">
        <f t="shared" si="35"/>
        <v>0</v>
      </c>
      <c r="R255" s="108"/>
    </row>
    <row r="256" spans="2:18" ht="32.4" customHeight="1" x14ac:dyDescent="0.35">
      <c r="B256" s="69" t="s">
        <v>483</v>
      </c>
      <c r="C256" s="8" t="s">
        <v>488</v>
      </c>
      <c r="D256" s="68" t="s">
        <v>489</v>
      </c>
      <c r="E256" s="4" t="s">
        <v>0</v>
      </c>
      <c r="F256" s="20" t="s">
        <v>22</v>
      </c>
      <c r="G256" s="5">
        <v>40</v>
      </c>
      <c r="H256" s="5">
        <f t="shared" si="36"/>
        <v>24.67</v>
      </c>
      <c r="I256" s="64"/>
      <c r="J256" s="5">
        <f t="shared" si="30"/>
        <v>0</v>
      </c>
      <c r="K256" s="18">
        <f t="shared" si="31"/>
        <v>0</v>
      </c>
      <c r="L256" s="5">
        <f t="shared" si="32"/>
        <v>0</v>
      </c>
      <c r="M256" s="18">
        <f>ROUND($K256*(VLOOKUP($E256,Tabla1[],2,FALSE)),2)</f>
        <v>0</v>
      </c>
      <c r="N256" s="18">
        <f>ROUND($K256*(VLOOKUP($E256,Tabla1[],3,FALSE)),2)</f>
        <v>0</v>
      </c>
      <c r="O256" s="18">
        <f t="shared" si="33"/>
        <v>0</v>
      </c>
      <c r="P256" s="18">
        <f t="shared" si="34"/>
        <v>0</v>
      </c>
      <c r="Q256" s="107">
        <f t="shared" si="35"/>
        <v>0</v>
      </c>
      <c r="R256" s="108"/>
    </row>
    <row r="257" spans="2:18" ht="32.4" customHeight="1" x14ac:dyDescent="0.35">
      <c r="B257" s="69" t="s">
        <v>483</v>
      </c>
      <c r="C257" s="8" t="s">
        <v>490</v>
      </c>
      <c r="D257" s="68" t="s">
        <v>491</v>
      </c>
      <c r="E257" s="4" t="s">
        <v>1</v>
      </c>
      <c r="F257" s="20" t="s">
        <v>22</v>
      </c>
      <c r="G257" s="5">
        <v>121.3</v>
      </c>
      <c r="H257" s="5">
        <f t="shared" si="36"/>
        <v>24.67</v>
      </c>
      <c r="I257" s="64"/>
      <c r="J257" s="5">
        <f t="shared" si="30"/>
        <v>0</v>
      </c>
      <c r="K257" s="18">
        <f t="shared" si="31"/>
        <v>0</v>
      </c>
      <c r="L257" s="5">
        <f t="shared" si="32"/>
        <v>0</v>
      </c>
      <c r="M257" s="18">
        <f>ROUND($K257*(VLOOKUP($E257,Tabla1[],2,FALSE)),2)</f>
        <v>0</v>
      </c>
      <c r="N257" s="18">
        <f>ROUND($K257*(VLOOKUP($E257,Tabla1[],3,FALSE)),2)</f>
        <v>0</v>
      </c>
      <c r="O257" s="18">
        <f t="shared" si="33"/>
        <v>0</v>
      </c>
      <c r="P257" s="18">
        <f t="shared" si="34"/>
        <v>0</v>
      </c>
      <c r="Q257" s="107">
        <f t="shared" si="35"/>
        <v>0</v>
      </c>
      <c r="R257" s="108"/>
    </row>
    <row r="258" spans="2:18" ht="32.4" customHeight="1" x14ac:dyDescent="0.35">
      <c r="B258" s="69" t="s">
        <v>483</v>
      </c>
      <c r="C258" s="8" t="s">
        <v>492</v>
      </c>
      <c r="D258" s="68" t="s">
        <v>493</v>
      </c>
      <c r="E258" s="4" t="s">
        <v>0</v>
      </c>
      <c r="F258" s="20" t="s">
        <v>22</v>
      </c>
      <c r="G258" s="5">
        <v>57</v>
      </c>
      <c r="H258" s="5">
        <f t="shared" si="36"/>
        <v>24.67</v>
      </c>
      <c r="I258" s="64"/>
      <c r="J258" s="5">
        <f t="shared" si="30"/>
        <v>0</v>
      </c>
      <c r="K258" s="18">
        <f t="shared" si="31"/>
        <v>0</v>
      </c>
      <c r="L258" s="5">
        <f t="shared" si="32"/>
        <v>0</v>
      </c>
      <c r="M258" s="18">
        <f>ROUND($K258*(VLOOKUP($E258,Tabla1[],2,FALSE)),2)</f>
        <v>0</v>
      </c>
      <c r="N258" s="18">
        <f>ROUND($K258*(VLOOKUP($E258,Tabla1[],3,FALSE)),2)</f>
        <v>0</v>
      </c>
      <c r="O258" s="18">
        <f t="shared" si="33"/>
        <v>0</v>
      </c>
      <c r="P258" s="18">
        <f t="shared" si="34"/>
        <v>0</v>
      </c>
      <c r="Q258" s="107">
        <f t="shared" si="35"/>
        <v>0</v>
      </c>
      <c r="R258" s="108"/>
    </row>
    <row r="259" spans="2:18" ht="32.4" customHeight="1" x14ac:dyDescent="0.35">
      <c r="B259" s="69" t="s">
        <v>483</v>
      </c>
      <c r="C259" s="8" t="s">
        <v>494</v>
      </c>
      <c r="D259" s="68" t="s">
        <v>495</v>
      </c>
      <c r="E259" s="4" t="s">
        <v>0</v>
      </c>
      <c r="F259" s="20" t="s">
        <v>22</v>
      </c>
      <c r="G259" s="5">
        <v>44</v>
      </c>
      <c r="H259" s="5">
        <f t="shared" si="36"/>
        <v>24.67</v>
      </c>
      <c r="I259" s="64"/>
      <c r="J259" s="5">
        <f t="shared" si="30"/>
        <v>0</v>
      </c>
      <c r="K259" s="18">
        <f t="shared" si="31"/>
        <v>0</v>
      </c>
      <c r="L259" s="5">
        <f t="shared" si="32"/>
        <v>0</v>
      </c>
      <c r="M259" s="18">
        <f>ROUND($K259*(VLOOKUP($E259,Tabla1[],2,FALSE)),2)</f>
        <v>0</v>
      </c>
      <c r="N259" s="18">
        <f>ROUND($K259*(VLOOKUP($E259,Tabla1[],3,FALSE)),2)</f>
        <v>0</v>
      </c>
      <c r="O259" s="18">
        <f t="shared" si="33"/>
        <v>0</v>
      </c>
      <c r="P259" s="18">
        <f t="shared" si="34"/>
        <v>0</v>
      </c>
      <c r="Q259" s="107">
        <f t="shared" si="35"/>
        <v>0</v>
      </c>
      <c r="R259" s="108"/>
    </row>
    <row r="260" spans="2:18" ht="32.4" customHeight="1" x14ac:dyDescent="0.35">
      <c r="B260" s="69" t="s">
        <v>483</v>
      </c>
      <c r="C260" s="8" t="s">
        <v>497</v>
      </c>
      <c r="D260" s="68" t="s">
        <v>498</v>
      </c>
      <c r="E260" s="4" t="s">
        <v>1</v>
      </c>
      <c r="F260" s="20" t="s">
        <v>22</v>
      </c>
      <c r="G260" s="5">
        <v>152.74</v>
      </c>
      <c r="H260" s="5">
        <f t="shared" si="36"/>
        <v>24.67</v>
      </c>
      <c r="I260" s="64"/>
      <c r="J260" s="5">
        <f t="shared" si="30"/>
        <v>0</v>
      </c>
      <c r="K260" s="18">
        <f t="shared" si="31"/>
        <v>0</v>
      </c>
      <c r="L260" s="5">
        <f t="shared" si="32"/>
        <v>0</v>
      </c>
      <c r="M260" s="18">
        <f>ROUND($K260*(VLOOKUP($E260,Tabla1[],2,FALSE)),2)</f>
        <v>0</v>
      </c>
      <c r="N260" s="18">
        <f>ROUND($K260*(VLOOKUP($E260,Tabla1[],3,FALSE)),2)</f>
        <v>0</v>
      </c>
      <c r="O260" s="18">
        <f t="shared" si="33"/>
        <v>0</v>
      </c>
      <c r="P260" s="18">
        <f t="shared" si="34"/>
        <v>0</v>
      </c>
      <c r="Q260" s="107">
        <f t="shared" si="35"/>
        <v>0</v>
      </c>
      <c r="R260" s="108"/>
    </row>
    <row r="261" spans="2:18" ht="32.4" customHeight="1" x14ac:dyDescent="0.35">
      <c r="B261" s="69" t="s">
        <v>483</v>
      </c>
      <c r="C261" s="8" t="s">
        <v>499</v>
      </c>
      <c r="D261" s="68" t="s">
        <v>620</v>
      </c>
      <c r="E261" s="4" t="s">
        <v>1</v>
      </c>
      <c r="F261" s="20" t="s">
        <v>22</v>
      </c>
      <c r="G261" s="5">
        <v>92.94</v>
      </c>
      <c r="H261" s="5">
        <f t="shared" si="36"/>
        <v>24.67</v>
      </c>
      <c r="I261" s="64"/>
      <c r="J261" s="5">
        <f t="shared" si="30"/>
        <v>0</v>
      </c>
      <c r="K261" s="18">
        <f t="shared" si="31"/>
        <v>0</v>
      </c>
      <c r="L261" s="5">
        <f t="shared" si="32"/>
        <v>0</v>
      </c>
      <c r="M261" s="18">
        <f>ROUND($K261*(VLOOKUP($E261,Tabla1[],2,FALSE)),2)</f>
        <v>0</v>
      </c>
      <c r="N261" s="18">
        <f>ROUND($K261*(VLOOKUP($E261,Tabla1[],3,FALSE)),2)</f>
        <v>0</v>
      </c>
      <c r="O261" s="18">
        <f t="shared" si="33"/>
        <v>0</v>
      </c>
      <c r="P261" s="18">
        <f t="shared" si="34"/>
        <v>0</v>
      </c>
      <c r="Q261" s="107">
        <f t="shared" si="35"/>
        <v>0</v>
      </c>
      <c r="R261" s="108"/>
    </row>
    <row r="262" spans="2:18" ht="32.4" customHeight="1" x14ac:dyDescent="0.35">
      <c r="B262" s="69" t="s">
        <v>483</v>
      </c>
      <c r="C262" s="8" t="s">
        <v>500</v>
      </c>
      <c r="D262" s="68" t="s">
        <v>501</v>
      </c>
      <c r="E262" s="4" t="s">
        <v>0</v>
      </c>
      <c r="F262" s="20" t="s">
        <v>22</v>
      </c>
      <c r="G262" s="5">
        <v>29</v>
      </c>
      <c r="H262" s="5">
        <f t="shared" si="36"/>
        <v>24.67</v>
      </c>
      <c r="I262" s="64"/>
      <c r="J262" s="5">
        <f t="shared" si="30"/>
        <v>0</v>
      </c>
      <c r="K262" s="18">
        <f t="shared" si="31"/>
        <v>0</v>
      </c>
      <c r="L262" s="5">
        <f t="shared" si="32"/>
        <v>0</v>
      </c>
      <c r="M262" s="18">
        <f>ROUND($K262*(VLOOKUP($E262,Tabla1[],2,FALSE)),2)</f>
        <v>0</v>
      </c>
      <c r="N262" s="18">
        <f>ROUND($K262*(VLOOKUP($E262,Tabla1[],3,FALSE)),2)</f>
        <v>0</v>
      </c>
      <c r="O262" s="18">
        <f t="shared" si="33"/>
        <v>0</v>
      </c>
      <c r="P262" s="18">
        <f t="shared" si="34"/>
        <v>0</v>
      </c>
      <c r="Q262" s="107">
        <f t="shared" si="35"/>
        <v>0</v>
      </c>
      <c r="R262" s="108"/>
    </row>
    <row r="263" spans="2:18" ht="32.4" customHeight="1" x14ac:dyDescent="0.35">
      <c r="B263" s="69" t="s">
        <v>483</v>
      </c>
      <c r="C263" s="8" t="s">
        <v>502</v>
      </c>
      <c r="D263" s="68" t="s">
        <v>503</v>
      </c>
      <c r="E263" s="4" t="s">
        <v>1</v>
      </c>
      <c r="F263" s="20" t="s">
        <v>22</v>
      </c>
      <c r="G263" s="5">
        <v>151.88999999999999</v>
      </c>
      <c r="H263" s="5">
        <f t="shared" si="36"/>
        <v>24.67</v>
      </c>
      <c r="I263" s="64"/>
      <c r="J263" s="5">
        <f t="shared" si="30"/>
        <v>0</v>
      </c>
      <c r="K263" s="18">
        <f t="shared" si="31"/>
        <v>0</v>
      </c>
      <c r="L263" s="5">
        <f t="shared" si="32"/>
        <v>0</v>
      </c>
      <c r="M263" s="18">
        <f>ROUND($K263*(VLOOKUP($E263,Tabla1[],2,FALSE)),2)</f>
        <v>0</v>
      </c>
      <c r="N263" s="18">
        <f>ROUND($K263*(VLOOKUP($E263,Tabla1[],3,FALSE)),2)</f>
        <v>0</v>
      </c>
      <c r="O263" s="18">
        <f t="shared" si="33"/>
        <v>0</v>
      </c>
      <c r="P263" s="18">
        <f t="shared" si="34"/>
        <v>0</v>
      </c>
      <c r="Q263" s="107">
        <f t="shared" si="35"/>
        <v>0</v>
      </c>
      <c r="R263" s="108"/>
    </row>
    <row r="264" spans="2:18" ht="32.4" customHeight="1" x14ac:dyDescent="0.35">
      <c r="B264" s="69" t="s">
        <v>483</v>
      </c>
      <c r="C264" s="8" t="s">
        <v>504</v>
      </c>
      <c r="D264" s="68" t="s">
        <v>505</v>
      </c>
      <c r="E264" s="4" t="s">
        <v>1</v>
      </c>
      <c r="F264" s="20" t="s">
        <v>22</v>
      </c>
      <c r="G264" s="5">
        <v>104</v>
      </c>
      <c r="H264" s="5">
        <f t="shared" si="36"/>
        <v>24.67</v>
      </c>
      <c r="I264" s="64"/>
      <c r="J264" s="5">
        <f t="shared" si="30"/>
        <v>0</v>
      </c>
      <c r="K264" s="18">
        <f t="shared" si="31"/>
        <v>0</v>
      </c>
      <c r="L264" s="5">
        <f t="shared" si="32"/>
        <v>0</v>
      </c>
      <c r="M264" s="18">
        <f>ROUND($K264*(VLOOKUP($E264,Tabla1[],2,FALSE)),2)</f>
        <v>0</v>
      </c>
      <c r="N264" s="18">
        <f>ROUND($K264*(VLOOKUP($E264,Tabla1[],3,FALSE)),2)</f>
        <v>0</v>
      </c>
      <c r="O264" s="18">
        <f t="shared" si="33"/>
        <v>0</v>
      </c>
      <c r="P264" s="18">
        <f t="shared" si="34"/>
        <v>0</v>
      </c>
      <c r="Q264" s="107">
        <f t="shared" si="35"/>
        <v>0</v>
      </c>
      <c r="R264" s="108"/>
    </row>
    <row r="265" spans="2:18" ht="32.4" customHeight="1" x14ac:dyDescent="0.35">
      <c r="B265" s="69" t="s">
        <v>483</v>
      </c>
      <c r="C265" s="8" t="s">
        <v>506</v>
      </c>
      <c r="D265" s="68" t="s">
        <v>507</v>
      </c>
      <c r="E265" s="4" t="s">
        <v>0</v>
      </c>
      <c r="F265" s="20" t="s">
        <v>22</v>
      </c>
      <c r="G265" s="5">
        <v>47</v>
      </c>
      <c r="H265" s="5">
        <f t="shared" si="36"/>
        <v>24.67</v>
      </c>
      <c r="I265" s="64"/>
      <c r="J265" s="5">
        <f t="shared" si="30"/>
        <v>0</v>
      </c>
      <c r="K265" s="18">
        <f t="shared" si="31"/>
        <v>0</v>
      </c>
      <c r="L265" s="5">
        <f t="shared" si="32"/>
        <v>0</v>
      </c>
      <c r="M265" s="18">
        <f>ROUND($K265*(VLOOKUP($E265,Tabla1[],2,FALSE)),2)</f>
        <v>0</v>
      </c>
      <c r="N265" s="18">
        <f>ROUND($K265*(VLOOKUP($E265,Tabla1[],3,FALSE)),2)</f>
        <v>0</v>
      </c>
      <c r="O265" s="18">
        <f t="shared" si="33"/>
        <v>0</v>
      </c>
      <c r="P265" s="18">
        <f t="shared" si="34"/>
        <v>0</v>
      </c>
      <c r="Q265" s="107">
        <f t="shared" si="35"/>
        <v>0</v>
      </c>
      <c r="R265" s="108"/>
    </row>
    <row r="266" spans="2:18" ht="32.4" customHeight="1" x14ac:dyDescent="0.35">
      <c r="B266" s="69" t="s">
        <v>483</v>
      </c>
      <c r="C266" s="8" t="s">
        <v>508</v>
      </c>
      <c r="D266" s="68" t="s">
        <v>621</v>
      </c>
      <c r="E266" s="4" t="s">
        <v>1</v>
      </c>
      <c r="F266" s="20" t="s">
        <v>22</v>
      </c>
      <c r="G266" s="5">
        <v>115</v>
      </c>
      <c r="H266" s="5">
        <f t="shared" si="36"/>
        <v>24.67</v>
      </c>
      <c r="I266" s="64"/>
      <c r="J266" s="5">
        <f t="shared" si="30"/>
        <v>0</v>
      </c>
      <c r="K266" s="18">
        <f t="shared" si="31"/>
        <v>0</v>
      </c>
      <c r="L266" s="5">
        <f t="shared" si="32"/>
        <v>0</v>
      </c>
      <c r="M266" s="18">
        <f>ROUND($K266*(VLOOKUP($E266,Tabla1[],2,FALSE)),2)</f>
        <v>0</v>
      </c>
      <c r="N266" s="18">
        <f>ROUND($K266*(VLOOKUP($E266,Tabla1[],3,FALSE)),2)</f>
        <v>0</v>
      </c>
      <c r="O266" s="18">
        <f t="shared" si="33"/>
        <v>0</v>
      </c>
      <c r="P266" s="18">
        <f t="shared" si="34"/>
        <v>0</v>
      </c>
      <c r="Q266" s="107">
        <f t="shared" si="35"/>
        <v>0</v>
      </c>
      <c r="R266" s="108"/>
    </row>
    <row r="267" spans="2:18" ht="32.4" customHeight="1" x14ac:dyDescent="0.35">
      <c r="B267" s="69" t="s">
        <v>483</v>
      </c>
      <c r="C267" s="8" t="s">
        <v>510</v>
      </c>
      <c r="D267" s="68" t="s">
        <v>511</v>
      </c>
      <c r="E267" s="4" t="s">
        <v>1</v>
      </c>
      <c r="F267" s="20" t="s">
        <v>22</v>
      </c>
      <c r="G267" s="5">
        <v>213</v>
      </c>
      <c r="H267" s="5">
        <f t="shared" si="36"/>
        <v>24.67</v>
      </c>
      <c r="I267" s="64"/>
      <c r="J267" s="5">
        <f t="shared" si="30"/>
        <v>0</v>
      </c>
      <c r="K267" s="18">
        <f t="shared" si="31"/>
        <v>0</v>
      </c>
      <c r="L267" s="5">
        <f t="shared" si="32"/>
        <v>0</v>
      </c>
      <c r="M267" s="18">
        <f>ROUND($K267*(VLOOKUP($E267,Tabla1[],2,FALSE)),2)</f>
        <v>0</v>
      </c>
      <c r="N267" s="18">
        <f>ROUND($K267*(VLOOKUP($E267,Tabla1[],3,FALSE)),2)</f>
        <v>0</v>
      </c>
      <c r="O267" s="18">
        <f t="shared" si="33"/>
        <v>0</v>
      </c>
      <c r="P267" s="18">
        <f t="shared" si="34"/>
        <v>0</v>
      </c>
      <c r="Q267" s="107">
        <f t="shared" si="35"/>
        <v>0</v>
      </c>
      <c r="R267" s="108"/>
    </row>
    <row r="268" spans="2:18" ht="32.4" customHeight="1" x14ac:dyDescent="0.35">
      <c r="B268" s="69" t="s">
        <v>483</v>
      </c>
      <c r="C268" s="8" t="s">
        <v>512</v>
      </c>
      <c r="D268" s="68" t="s">
        <v>513</v>
      </c>
      <c r="E268" s="4" t="s">
        <v>1</v>
      </c>
      <c r="F268" s="20" t="s">
        <v>22</v>
      </c>
      <c r="G268" s="5">
        <v>197.8</v>
      </c>
      <c r="H268" s="5">
        <f t="shared" si="36"/>
        <v>24.67</v>
      </c>
      <c r="I268" s="64"/>
      <c r="J268" s="5">
        <f t="shared" si="30"/>
        <v>0</v>
      </c>
      <c r="K268" s="18">
        <f t="shared" si="31"/>
        <v>0</v>
      </c>
      <c r="L268" s="5">
        <f t="shared" si="32"/>
        <v>0</v>
      </c>
      <c r="M268" s="18">
        <f>ROUND($K268*(VLOOKUP($E268,Tabla1[],2,FALSE)),2)</f>
        <v>0</v>
      </c>
      <c r="N268" s="18">
        <f>ROUND($K268*(VLOOKUP($E268,Tabla1[],3,FALSE)),2)</f>
        <v>0</v>
      </c>
      <c r="O268" s="18">
        <f t="shared" si="33"/>
        <v>0</v>
      </c>
      <c r="P268" s="18">
        <f t="shared" si="34"/>
        <v>0</v>
      </c>
      <c r="Q268" s="107">
        <f t="shared" si="35"/>
        <v>0</v>
      </c>
      <c r="R268" s="108"/>
    </row>
    <row r="269" spans="2:18" ht="32.4" customHeight="1" x14ac:dyDescent="0.35">
      <c r="B269" s="69" t="s">
        <v>483</v>
      </c>
      <c r="C269" s="8" t="s">
        <v>514</v>
      </c>
      <c r="D269" s="68" t="s">
        <v>515</v>
      </c>
      <c r="E269" s="4" t="s">
        <v>0</v>
      </c>
      <c r="F269" s="20" t="s">
        <v>22</v>
      </c>
      <c r="G269" s="5">
        <v>89</v>
      </c>
      <c r="H269" s="5">
        <f t="shared" si="36"/>
        <v>24.67</v>
      </c>
      <c r="I269" s="64"/>
      <c r="J269" s="5">
        <f t="shared" si="30"/>
        <v>0</v>
      </c>
      <c r="K269" s="18">
        <f t="shared" si="31"/>
        <v>0</v>
      </c>
      <c r="L269" s="5">
        <f t="shared" si="32"/>
        <v>0</v>
      </c>
      <c r="M269" s="18">
        <f>ROUND($K269*(VLOOKUP($E269,Tabla1[],2,FALSE)),2)</f>
        <v>0</v>
      </c>
      <c r="N269" s="18">
        <f>ROUND($K269*(VLOOKUP($E269,Tabla1[],3,FALSE)),2)</f>
        <v>0</v>
      </c>
      <c r="O269" s="18">
        <f t="shared" si="33"/>
        <v>0</v>
      </c>
      <c r="P269" s="18">
        <f t="shared" si="34"/>
        <v>0</v>
      </c>
      <c r="Q269" s="107">
        <f t="shared" si="35"/>
        <v>0</v>
      </c>
      <c r="R269" s="108"/>
    </row>
    <row r="270" spans="2:18" ht="32.4" customHeight="1" x14ac:dyDescent="0.35">
      <c r="B270" s="69" t="s">
        <v>483</v>
      </c>
      <c r="C270" s="8" t="s">
        <v>516</v>
      </c>
      <c r="D270" s="68" t="s">
        <v>517</v>
      </c>
      <c r="E270" s="4" t="s">
        <v>1</v>
      </c>
      <c r="F270" s="20" t="s">
        <v>22</v>
      </c>
      <c r="G270" s="5">
        <v>158.47</v>
      </c>
      <c r="H270" s="5">
        <f t="shared" si="36"/>
        <v>24.67</v>
      </c>
      <c r="I270" s="64"/>
      <c r="J270" s="5">
        <f t="shared" si="30"/>
        <v>0</v>
      </c>
      <c r="K270" s="18">
        <f t="shared" si="31"/>
        <v>0</v>
      </c>
      <c r="L270" s="5">
        <f t="shared" si="32"/>
        <v>0</v>
      </c>
      <c r="M270" s="18">
        <f>ROUND($K270*(VLOOKUP($E270,Tabla1[],2,FALSE)),2)</f>
        <v>0</v>
      </c>
      <c r="N270" s="18">
        <f>ROUND($K270*(VLOOKUP($E270,Tabla1[],3,FALSE)),2)</f>
        <v>0</v>
      </c>
      <c r="O270" s="18">
        <f t="shared" si="33"/>
        <v>0</v>
      </c>
      <c r="P270" s="18">
        <f t="shared" si="34"/>
        <v>0</v>
      </c>
      <c r="Q270" s="107">
        <f t="shared" si="35"/>
        <v>0</v>
      </c>
      <c r="R270" s="108"/>
    </row>
    <row r="271" spans="2:18" ht="32.4" customHeight="1" x14ac:dyDescent="0.35">
      <c r="B271" s="69" t="s">
        <v>483</v>
      </c>
      <c r="C271" s="8" t="s">
        <v>518</v>
      </c>
      <c r="D271" s="68" t="s">
        <v>519</v>
      </c>
      <c r="E271" s="4" t="s">
        <v>1</v>
      </c>
      <c r="F271" s="20" t="s">
        <v>22</v>
      </c>
      <c r="G271" s="5">
        <v>325</v>
      </c>
      <c r="H271" s="5">
        <f t="shared" si="36"/>
        <v>24.67</v>
      </c>
      <c r="I271" s="64"/>
      <c r="J271" s="5">
        <f t="shared" si="30"/>
        <v>0</v>
      </c>
      <c r="K271" s="18">
        <f t="shared" si="31"/>
        <v>0</v>
      </c>
      <c r="L271" s="5">
        <f t="shared" si="32"/>
        <v>0</v>
      </c>
      <c r="M271" s="18">
        <f>ROUND($K271*(VLOOKUP($E271,Tabla1[],2,FALSE)),2)</f>
        <v>0</v>
      </c>
      <c r="N271" s="18">
        <f>ROUND($K271*(VLOOKUP($E271,Tabla1[],3,FALSE)),2)</f>
        <v>0</v>
      </c>
      <c r="O271" s="18">
        <f t="shared" si="33"/>
        <v>0</v>
      </c>
      <c r="P271" s="18">
        <f t="shared" si="34"/>
        <v>0</v>
      </c>
      <c r="Q271" s="107">
        <f t="shared" si="35"/>
        <v>0</v>
      </c>
      <c r="R271" s="108"/>
    </row>
    <row r="272" spans="2:18" ht="32.4" customHeight="1" x14ac:dyDescent="0.35">
      <c r="B272" s="69" t="s">
        <v>483</v>
      </c>
      <c r="C272" s="8" t="s">
        <v>520</v>
      </c>
      <c r="D272" s="68" t="s">
        <v>521</v>
      </c>
      <c r="E272" s="4" t="s">
        <v>0</v>
      </c>
      <c r="F272" s="20" t="s">
        <v>22</v>
      </c>
      <c r="G272" s="5">
        <v>17</v>
      </c>
      <c r="H272" s="5">
        <f t="shared" si="36"/>
        <v>24.67</v>
      </c>
      <c r="I272" s="64"/>
      <c r="J272" s="5">
        <f t="shared" si="30"/>
        <v>0</v>
      </c>
      <c r="K272" s="18">
        <f t="shared" si="31"/>
        <v>0</v>
      </c>
      <c r="L272" s="5">
        <f t="shared" si="32"/>
        <v>0</v>
      </c>
      <c r="M272" s="18">
        <f>ROUND($K272*(VLOOKUP($E272,Tabla1[],2,FALSE)),2)</f>
        <v>0</v>
      </c>
      <c r="N272" s="18">
        <f>ROUND($K272*(VLOOKUP($E272,Tabla1[],3,FALSE)),2)</f>
        <v>0</v>
      </c>
      <c r="O272" s="18">
        <f t="shared" si="33"/>
        <v>0</v>
      </c>
      <c r="P272" s="18">
        <f t="shared" si="34"/>
        <v>0</v>
      </c>
      <c r="Q272" s="107">
        <f t="shared" si="35"/>
        <v>0</v>
      </c>
      <c r="R272" s="108"/>
    </row>
    <row r="273" spans="2:18" ht="32.4" customHeight="1" x14ac:dyDescent="0.35">
      <c r="B273" s="69" t="s">
        <v>483</v>
      </c>
      <c r="C273" s="8" t="s">
        <v>522</v>
      </c>
      <c r="D273" s="68" t="s">
        <v>523</v>
      </c>
      <c r="E273" s="4" t="s">
        <v>0</v>
      </c>
      <c r="F273" s="20" t="s">
        <v>22</v>
      </c>
      <c r="G273" s="5">
        <v>60</v>
      </c>
      <c r="H273" s="5">
        <f t="shared" si="36"/>
        <v>24.67</v>
      </c>
      <c r="I273" s="64"/>
      <c r="J273" s="5">
        <f t="shared" si="30"/>
        <v>0</v>
      </c>
      <c r="K273" s="18">
        <f t="shared" si="31"/>
        <v>0</v>
      </c>
      <c r="L273" s="5">
        <f t="shared" si="32"/>
        <v>0</v>
      </c>
      <c r="M273" s="18">
        <f>ROUND($K273*(VLOOKUP($E273,Tabla1[],2,FALSE)),2)</f>
        <v>0</v>
      </c>
      <c r="N273" s="18">
        <f>ROUND($K273*(VLOOKUP($E273,Tabla1[],3,FALSE)),2)</f>
        <v>0</v>
      </c>
      <c r="O273" s="18">
        <f t="shared" si="33"/>
        <v>0</v>
      </c>
      <c r="P273" s="18">
        <f t="shared" si="34"/>
        <v>0</v>
      </c>
      <c r="Q273" s="107">
        <f t="shared" si="35"/>
        <v>0</v>
      </c>
      <c r="R273" s="108"/>
    </row>
    <row r="274" spans="2:18" ht="32.4" customHeight="1" x14ac:dyDescent="0.35">
      <c r="B274" s="69" t="s">
        <v>483</v>
      </c>
      <c r="C274" s="8" t="s">
        <v>524</v>
      </c>
      <c r="D274" s="68" t="s">
        <v>525</v>
      </c>
      <c r="E274" s="4" t="s">
        <v>0</v>
      </c>
      <c r="F274" s="20" t="s">
        <v>22</v>
      </c>
      <c r="G274" s="5">
        <v>59</v>
      </c>
      <c r="H274" s="5">
        <f t="shared" si="36"/>
        <v>24.67</v>
      </c>
      <c r="I274" s="64"/>
      <c r="J274" s="5">
        <f t="shared" si="30"/>
        <v>0</v>
      </c>
      <c r="K274" s="18">
        <f t="shared" si="31"/>
        <v>0</v>
      </c>
      <c r="L274" s="5">
        <f t="shared" si="32"/>
        <v>0</v>
      </c>
      <c r="M274" s="18">
        <f>ROUND($K274*(VLOOKUP($E274,Tabla1[],2,FALSE)),2)</f>
        <v>0</v>
      </c>
      <c r="N274" s="18">
        <f>ROUND($K274*(VLOOKUP($E274,Tabla1[],3,FALSE)),2)</f>
        <v>0</v>
      </c>
      <c r="O274" s="18">
        <f t="shared" si="33"/>
        <v>0</v>
      </c>
      <c r="P274" s="18">
        <f t="shared" si="34"/>
        <v>0</v>
      </c>
      <c r="Q274" s="107">
        <f t="shared" si="35"/>
        <v>0</v>
      </c>
      <c r="R274" s="108"/>
    </row>
    <row r="275" spans="2:18" ht="32.4" customHeight="1" x14ac:dyDescent="0.35">
      <c r="B275" s="69" t="s">
        <v>483</v>
      </c>
      <c r="C275" s="8" t="s">
        <v>526</v>
      </c>
      <c r="D275" s="68" t="s">
        <v>527</v>
      </c>
      <c r="E275" s="4" t="s">
        <v>0</v>
      </c>
      <c r="F275" s="20" t="s">
        <v>22</v>
      </c>
      <c r="G275" s="5">
        <v>40</v>
      </c>
      <c r="H275" s="5">
        <f t="shared" si="36"/>
        <v>24.67</v>
      </c>
      <c r="I275" s="64"/>
      <c r="J275" s="5">
        <f t="shared" si="30"/>
        <v>0</v>
      </c>
      <c r="K275" s="18">
        <f t="shared" si="31"/>
        <v>0</v>
      </c>
      <c r="L275" s="5">
        <f t="shared" si="32"/>
        <v>0</v>
      </c>
      <c r="M275" s="18">
        <f>ROUND($K275*(VLOOKUP($E275,Tabla1[],2,FALSE)),2)</f>
        <v>0</v>
      </c>
      <c r="N275" s="18">
        <f>ROUND($K275*(VLOOKUP($E275,Tabla1[],3,FALSE)),2)</f>
        <v>0</v>
      </c>
      <c r="O275" s="18">
        <f t="shared" si="33"/>
        <v>0</v>
      </c>
      <c r="P275" s="18">
        <f t="shared" si="34"/>
        <v>0</v>
      </c>
      <c r="Q275" s="107">
        <f t="shared" si="35"/>
        <v>0</v>
      </c>
      <c r="R275" s="108"/>
    </row>
    <row r="276" spans="2:18" ht="32.4" customHeight="1" x14ac:dyDescent="0.35">
      <c r="B276" s="69" t="s">
        <v>483</v>
      </c>
      <c r="C276" s="8" t="s">
        <v>528</v>
      </c>
      <c r="D276" s="68" t="s">
        <v>529</v>
      </c>
      <c r="E276" s="4" t="s">
        <v>1</v>
      </c>
      <c r="F276" s="20" t="s">
        <v>22</v>
      </c>
      <c r="G276" s="5">
        <v>35</v>
      </c>
      <c r="H276" s="5">
        <f t="shared" si="36"/>
        <v>24.67</v>
      </c>
      <c r="I276" s="64"/>
      <c r="J276" s="5">
        <f t="shared" ref="J276:J324" si="37">IF(E276="CRISTALES","-",ROUND(I276*H276,2))</f>
        <v>0</v>
      </c>
      <c r="K276" s="18">
        <f t="shared" ref="K276:K324" si="38">IF(E276="CRISTALES","-",ROUND(VLOOKUP(B276,$B$10:$C$15,2,0)*J276,2))</f>
        <v>0</v>
      </c>
      <c r="L276" s="5">
        <f t="shared" ref="L276:L324" si="39">IF(E276="CRISTALES","-",ROUND(K276/G276,2))</f>
        <v>0</v>
      </c>
      <c r="M276" s="18">
        <f>ROUND($K276*(VLOOKUP($E276,Tabla1[],2,FALSE)),2)</f>
        <v>0</v>
      </c>
      <c r="N276" s="18">
        <f>ROUND($K276*(VLOOKUP($E276,Tabla1[],3,FALSE)),2)</f>
        <v>0</v>
      </c>
      <c r="O276" s="18">
        <f t="shared" ref="O276:O324" si="40">K276+M276+N276</f>
        <v>0</v>
      </c>
      <c r="P276" s="18">
        <f t="shared" ref="P276:P324" si="41">ROUND(M276/$G276,2)</f>
        <v>0</v>
      </c>
      <c r="Q276" s="107">
        <f t="shared" ref="Q276:Q324" si="42">ROUND(N276/$G276,2)</f>
        <v>0</v>
      </c>
      <c r="R276" s="108"/>
    </row>
    <row r="277" spans="2:18" ht="32.4" customHeight="1" x14ac:dyDescent="0.35">
      <c r="B277" s="69" t="s">
        <v>483</v>
      </c>
      <c r="C277" s="8" t="s">
        <v>530</v>
      </c>
      <c r="D277" s="68" t="s">
        <v>622</v>
      </c>
      <c r="E277" s="4" t="s">
        <v>1</v>
      </c>
      <c r="F277" s="20" t="s">
        <v>22</v>
      </c>
      <c r="G277" s="5">
        <v>64</v>
      </c>
      <c r="H277" s="5">
        <f t="shared" si="36"/>
        <v>24.67</v>
      </c>
      <c r="I277" s="64"/>
      <c r="J277" s="5">
        <f t="shared" si="37"/>
        <v>0</v>
      </c>
      <c r="K277" s="18">
        <f t="shared" si="38"/>
        <v>0</v>
      </c>
      <c r="L277" s="5">
        <f t="shared" si="39"/>
        <v>0</v>
      </c>
      <c r="M277" s="18">
        <f>ROUND($K277*(VLOOKUP($E277,Tabla1[],2,FALSE)),2)</f>
        <v>0</v>
      </c>
      <c r="N277" s="18">
        <f>ROUND($K277*(VLOOKUP($E277,Tabla1[],3,FALSE)),2)</f>
        <v>0</v>
      </c>
      <c r="O277" s="18">
        <f t="shared" si="40"/>
        <v>0</v>
      </c>
      <c r="P277" s="18">
        <f t="shared" si="41"/>
        <v>0</v>
      </c>
      <c r="Q277" s="107">
        <f t="shared" si="42"/>
        <v>0</v>
      </c>
      <c r="R277" s="108"/>
    </row>
    <row r="278" spans="2:18" ht="32.4" customHeight="1" x14ac:dyDescent="0.35">
      <c r="B278" s="69" t="s">
        <v>483</v>
      </c>
      <c r="C278" s="8" t="s">
        <v>531</v>
      </c>
      <c r="D278" s="68" t="s">
        <v>532</v>
      </c>
      <c r="E278" s="4" t="s">
        <v>0</v>
      </c>
      <c r="F278" s="20" t="s">
        <v>22</v>
      </c>
      <c r="G278" s="5">
        <v>70</v>
      </c>
      <c r="H278" s="5">
        <f t="shared" ref="H278:H324" si="43">49.34/2</f>
        <v>24.67</v>
      </c>
      <c r="I278" s="64"/>
      <c r="J278" s="5">
        <f t="shared" si="37"/>
        <v>0</v>
      </c>
      <c r="K278" s="18">
        <f t="shared" si="38"/>
        <v>0</v>
      </c>
      <c r="L278" s="5">
        <f t="shared" si="39"/>
        <v>0</v>
      </c>
      <c r="M278" s="18">
        <f>ROUND($K278*(VLOOKUP($E278,Tabla1[],2,FALSE)),2)</f>
        <v>0</v>
      </c>
      <c r="N278" s="18">
        <f>ROUND($K278*(VLOOKUP($E278,Tabla1[],3,FALSE)),2)</f>
        <v>0</v>
      </c>
      <c r="O278" s="18">
        <f t="shared" si="40"/>
        <v>0</v>
      </c>
      <c r="P278" s="18">
        <f t="shared" si="41"/>
        <v>0</v>
      </c>
      <c r="Q278" s="107">
        <f t="shared" si="42"/>
        <v>0</v>
      </c>
      <c r="R278" s="108"/>
    </row>
    <row r="279" spans="2:18" ht="32.4" customHeight="1" x14ac:dyDescent="0.35">
      <c r="B279" s="69" t="s">
        <v>483</v>
      </c>
      <c r="C279" s="8" t="s">
        <v>533</v>
      </c>
      <c r="D279" s="68" t="s">
        <v>534</v>
      </c>
      <c r="E279" s="4" t="s">
        <v>0</v>
      </c>
      <c r="F279" s="20" t="s">
        <v>22</v>
      </c>
      <c r="G279" s="5">
        <v>36</v>
      </c>
      <c r="H279" s="5">
        <f t="shared" si="43"/>
        <v>24.67</v>
      </c>
      <c r="I279" s="64"/>
      <c r="J279" s="5">
        <f t="shared" si="37"/>
        <v>0</v>
      </c>
      <c r="K279" s="18">
        <f t="shared" si="38"/>
        <v>0</v>
      </c>
      <c r="L279" s="5">
        <f t="shared" si="39"/>
        <v>0</v>
      </c>
      <c r="M279" s="18">
        <f>ROUND($K279*(VLOOKUP($E279,Tabla1[],2,FALSE)),2)</f>
        <v>0</v>
      </c>
      <c r="N279" s="18">
        <f>ROUND($K279*(VLOOKUP($E279,Tabla1[],3,FALSE)),2)</f>
        <v>0</v>
      </c>
      <c r="O279" s="18">
        <f t="shared" si="40"/>
        <v>0</v>
      </c>
      <c r="P279" s="18">
        <f t="shared" si="41"/>
        <v>0</v>
      </c>
      <c r="Q279" s="107">
        <f t="shared" si="42"/>
        <v>0</v>
      </c>
      <c r="R279" s="108"/>
    </row>
    <row r="280" spans="2:18" ht="32.4" customHeight="1" x14ac:dyDescent="0.35">
      <c r="B280" s="69" t="s">
        <v>483</v>
      </c>
      <c r="C280" s="8" t="s">
        <v>535</v>
      </c>
      <c r="D280" s="68" t="s">
        <v>536</v>
      </c>
      <c r="E280" s="4" t="s">
        <v>0</v>
      </c>
      <c r="F280" s="20" t="s">
        <v>22</v>
      </c>
      <c r="G280" s="5">
        <v>57</v>
      </c>
      <c r="H280" s="5">
        <f t="shared" si="43"/>
        <v>24.67</v>
      </c>
      <c r="I280" s="64"/>
      <c r="J280" s="5">
        <f t="shared" si="37"/>
        <v>0</v>
      </c>
      <c r="K280" s="18">
        <f t="shared" si="38"/>
        <v>0</v>
      </c>
      <c r="L280" s="5">
        <f t="shared" si="39"/>
        <v>0</v>
      </c>
      <c r="M280" s="18">
        <f>ROUND($K280*(VLOOKUP($E280,Tabla1[],2,FALSE)),2)</f>
        <v>0</v>
      </c>
      <c r="N280" s="18">
        <f>ROUND($K280*(VLOOKUP($E280,Tabla1[],3,FALSE)),2)</f>
        <v>0</v>
      </c>
      <c r="O280" s="18">
        <f t="shared" si="40"/>
        <v>0</v>
      </c>
      <c r="P280" s="18">
        <f t="shared" si="41"/>
        <v>0</v>
      </c>
      <c r="Q280" s="107">
        <f t="shared" si="42"/>
        <v>0</v>
      </c>
      <c r="R280" s="108"/>
    </row>
    <row r="281" spans="2:18" ht="32.4" customHeight="1" x14ac:dyDescent="0.35">
      <c r="B281" s="69" t="s">
        <v>483</v>
      </c>
      <c r="C281" s="8" t="s">
        <v>537</v>
      </c>
      <c r="D281" s="68" t="s">
        <v>538</v>
      </c>
      <c r="E281" s="4" t="s">
        <v>1</v>
      </c>
      <c r="F281" s="20" t="s">
        <v>22</v>
      </c>
      <c r="G281" s="5">
        <v>210.99</v>
      </c>
      <c r="H281" s="5">
        <f t="shared" si="43"/>
        <v>24.67</v>
      </c>
      <c r="I281" s="64"/>
      <c r="J281" s="5">
        <f t="shared" si="37"/>
        <v>0</v>
      </c>
      <c r="K281" s="18">
        <f t="shared" si="38"/>
        <v>0</v>
      </c>
      <c r="L281" s="5">
        <f t="shared" si="39"/>
        <v>0</v>
      </c>
      <c r="M281" s="18">
        <f>ROUND($K281*(VLOOKUP($E281,Tabla1[],2,FALSE)),2)</f>
        <v>0</v>
      </c>
      <c r="N281" s="18">
        <f>ROUND($K281*(VLOOKUP($E281,Tabla1[],3,FALSE)),2)</f>
        <v>0</v>
      </c>
      <c r="O281" s="18">
        <f t="shared" si="40"/>
        <v>0</v>
      </c>
      <c r="P281" s="18">
        <f t="shared" si="41"/>
        <v>0</v>
      </c>
      <c r="Q281" s="107">
        <f t="shared" si="42"/>
        <v>0</v>
      </c>
      <c r="R281" s="108"/>
    </row>
    <row r="282" spans="2:18" ht="32.4" customHeight="1" x14ac:dyDescent="0.35">
      <c r="B282" s="69" t="s">
        <v>483</v>
      </c>
      <c r="C282" s="8" t="s">
        <v>540</v>
      </c>
      <c r="D282" s="68" t="s">
        <v>541</v>
      </c>
      <c r="E282" s="4" t="s">
        <v>0</v>
      </c>
      <c r="F282" s="20" t="s">
        <v>22</v>
      </c>
      <c r="G282" s="5">
        <v>17</v>
      </c>
      <c r="H282" s="5">
        <f t="shared" si="43"/>
        <v>24.67</v>
      </c>
      <c r="I282" s="64"/>
      <c r="J282" s="5">
        <f t="shared" si="37"/>
        <v>0</v>
      </c>
      <c r="K282" s="18">
        <f t="shared" si="38"/>
        <v>0</v>
      </c>
      <c r="L282" s="5">
        <f t="shared" si="39"/>
        <v>0</v>
      </c>
      <c r="M282" s="18">
        <f>ROUND($K282*(VLOOKUP($E282,Tabla1[],2,FALSE)),2)</f>
        <v>0</v>
      </c>
      <c r="N282" s="18">
        <f>ROUND($K282*(VLOOKUP($E282,Tabla1[],3,FALSE)),2)</f>
        <v>0</v>
      </c>
      <c r="O282" s="18">
        <f t="shared" si="40"/>
        <v>0</v>
      </c>
      <c r="P282" s="18">
        <f t="shared" si="41"/>
        <v>0</v>
      </c>
      <c r="Q282" s="107">
        <f t="shared" si="42"/>
        <v>0</v>
      </c>
      <c r="R282" s="108"/>
    </row>
    <row r="283" spans="2:18" ht="32.4" customHeight="1" x14ac:dyDescent="0.35">
      <c r="B283" s="69" t="s">
        <v>483</v>
      </c>
      <c r="C283" s="8" t="s">
        <v>543</v>
      </c>
      <c r="D283" s="68" t="s">
        <v>544</v>
      </c>
      <c r="E283" s="4" t="s">
        <v>1</v>
      </c>
      <c r="F283" s="20" t="s">
        <v>22</v>
      </c>
      <c r="G283" s="5">
        <v>36.42</v>
      </c>
      <c r="H283" s="5">
        <f t="shared" si="43"/>
        <v>24.67</v>
      </c>
      <c r="I283" s="64"/>
      <c r="J283" s="5">
        <f t="shared" si="37"/>
        <v>0</v>
      </c>
      <c r="K283" s="18">
        <f t="shared" si="38"/>
        <v>0</v>
      </c>
      <c r="L283" s="5">
        <f t="shared" si="39"/>
        <v>0</v>
      </c>
      <c r="M283" s="18">
        <f>ROUND($K283*(VLOOKUP($E283,Tabla1[],2,FALSE)),2)</f>
        <v>0</v>
      </c>
      <c r="N283" s="18">
        <f>ROUND($K283*(VLOOKUP($E283,Tabla1[],3,FALSE)),2)</f>
        <v>0</v>
      </c>
      <c r="O283" s="18">
        <f t="shared" si="40"/>
        <v>0</v>
      </c>
      <c r="P283" s="18">
        <f t="shared" si="41"/>
        <v>0</v>
      </c>
      <c r="Q283" s="107">
        <f t="shared" si="42"/>
        <v>0</v>
      </c>
      <c r="R283" s="108"/>
    </row>
    <row r="284" spans="2:18" ht="32.4" customHeight="1" x14ac:dyDescent="0.35">
      <c r="B284" s="69" t="s">
        <v>483</v>
      </c>
      <c r="C284" s="8" t="s">
        <v>545</v>
      </c>
      <c r="D284" s="68" t="s">
        <v>546</v>
      </c>
      <c r="E284" s="4" t="s">
        <v>0</v>
      </c>
      <c r="F284" s="20" t="s">
        <v>22</v>
      </c>
      <c r="G284" s="5">
        <v>26</v>
      </c>
      <c r="H284" s="5">
        <f t="shared" si="43"/>
        <v>24.67</v>
      </c>
      <c r="I284" s="64"/>
      <c r="J284" s="5">
        <f t="shared" si="37"/>
        <v>0</v>
      </c>
      <c r="K284" s="18">
        <f t="shared" si="38"/>
        <v>0</v>
      </c>
      <c r="L284" s="5">
        <f t="shared" si="39"/>
        <v>0</v>
      </c>
      <c r="M284" s="18">
        <f>ROUND($K284*(VLOOKUP($E284,Tabla1[],2,FALSE)),2)</f>
        <v>0</v>
      </c>
      <c r="N284" s="18">
        <f>ROUND($K284*(VLOOKUP($E284,Tabla1[],3,FALSE)),2)</f>
        <v>0</v>
      </c>
      <c r="O284" s="18">
        <f t="shared" si="40"/>
        <v>0</v>
      </c>
      <c r="P284" s="18">
        <f t="shared" si="41"/>
        <v>0</v>
      </c>
      <c r="Q284" s="107">
        <f t="shared" si="42"/>
        <v>0</v>
      </c>
      <c r="R284" s="108"/>
    </row>
    <row r="285" spans="2:18" ht="32.4" customHeight="1" x14ac:dyDescent="0.35">
      <c r="B285" s="69" t="s">
        <v>483</v>
      </c>
      <c r="C285" s="8" t="s">
        <v>547</v>
      </c>
      <c r="D285" s="68" t="s">
        <v>548</v>
      </c>
      <c r="E285" s="4" t="s">
        <v>3</v>
      </c>
      <c r="F285" s="20" t="s">
        <v>22</v>
      </c>
      <c r="G285" s="5">
        <v>2242</v>
      </c>
      <c r="H285" s="5">
        <f t="shared" si="43"/>
        <v>24.67</v>
      </c>
      <c r="I285" s="64"/>
      <c r="J285" s="5">
        <f t="shared" si="37"/>
        <v>0</v>
      </c>
      <c r="K285" s="18">
        <f t="shared" si="38"/>
        <v>0</v>
      </c>
      <c r="L285" s="5">
        <f t="shared" si="39"/>
        <v>0</v>
      </c>
      <c r="M285" s="18">
        <f>ROUND($K285*(VLOOKUP($E285,Tabla1[],2,FALSE)),2)</f>
        <v>0</v>
      </c>
      <c r="N285" s="18">
        <f>ROUND($K285*(VLOOKUP($E285,Tabla1[],3,FALSE)),2)</f>
        <v>0</v>
      </c>
      <c r="O285" s="18">
        <f t="shared" si="40"/>
        <v>0</v>
      </c>
      <c r="P285" s="18">
        <f t="shared" si="41"/>
        <v>0</v>
      </c>
      <c r="Q285" s="107">
        <f t="shared" si="42"/>
        <v>0</v>
      </c>
      <c r="R285" s="108"/>
    </row>
    <row r="286" spans="2:18" ht="32.4" customHeight="1" x14ac:dyDescent="0.35">
      <c r="B286" s="69" t="s">
        <v>483</v>
      </c>
      <c r="C286" s="8" t="s">
        <v>549</v>
      </c>
      <c r="D286" s="68" t="s">
        <v>623</v>
      </c>
      <c r="E286" s="4" t="s">
        <v>1</v>
      </c>
      <c r="F286" s="20" t="s">
        <v>22</v>
      </c>
      <c r="G286" s="5">
        <v>362.69</v>
      </c>
      <c r="H286" s="5">
        <f t="shared" si="43"/>
        <v>24.67</v>
      </c>
      <c r="I286" s="64"/>
      <c r="J286" s="5">
        <f t="shared" si="37"/>
        <v>0</v>
      </c>
      <c r="K286" s="18">
        <f t="shared" si="38"/>
        <v>0</v>
      </c>
      <c r="L286" s="5">
        <f t="shared" si="39"/>
        <v>0</v>
      </c>
      <c r="M286" s="18">
        <f>ROUND($K286*(VLOOKUP($E286,Tabla1[],2,FALSE)),2)</f>
        <v>0</v>
      </c>
      <c r="N286" s="18">
        <f>ROUND($K286*(VLOOKUP($E286,Tabla1[],3,FALSE)),2)</f>
        <v>0</v>
      </c>
      <c r="O286" s="18">
        <f t="shared" si="40"/>
        <v>0</v>
      </c>
      <c r="P286" s="18">
        <f t="shared" si="41"/>
        <v>0</v>
      </c>
      <c r="Q286" s="107">
        <f t="shared" si="42"/>
        <v>0</v>
      </c>
      <c r="R286" s="108"/>
    </row>
    <row r="287" spans="2:18" ht="32.4" customHeight="1" x14ac:dyDescent="0.35">
      <c r="B287" s="69" t="s">
        <v>483</v>
      </c>
      <c r="C287" s="8" t="s">
        <v>550</v>
      </c>
      <c r="D287" s="68" t="s">
        <v>624</v>
      </c>
      <c r="E287" s="4" t="s">
        <v>1</v>
      </c>
      <c r="F287" s="20" t="s">
        <v>22</v>
      </c>
      <c r="G287" s="5">
        <v>193.34</v>
      </c>
      <c r="H287" s="5">
        <f t="shared" si="43"/>
        <v>24.67</v>
      </c>
      <c r="I287" s="64"/>
      <c r="J287" s="5">
        <f t="shared" si="37"/>
        <v>0</v>
      </c>
      <c r="K287" s="18">
        <f t="shared" si="38"/>
        <v>0</v>
      </c>
      <c r="L287" s="5">
        <f t="shared" si="39"/>
        <v>0</v>
      </c>
      <c r="M287" s="18">
        <f>ROUND($K287*(VLOOKUP($E287,Tabla1[],2,FALSE)),2)</f>
        <v>0</v>
      </c>
      <c r="N287" s="18">
        <f>ROUND($K287*(VLOOKUP($E287,Tabla1[],3,FALSE)),2)</f>
        <v>0</v>
      </c>
      <c r="O287" s="18">
        <f t="shared" si="40"/>
        <v>0</v>
      </c>
      <c r="P287" s="18">
        <f t="shared" si="41"/>
        <v>0</v>
      </c>
      <c r="Q287" s="107">
        <f t="shared" si="42"/>
        <v>0</v>
      </c>
      <c r="R287" s="108"/>
    </row>
    <row r="288" spans="2:18" ht="32.4" customHeight="1" x14ac:dyDescent="0.35">
      <c r="B288" s="69" t="s">
        <v>483</v>
      </c>
      <c r="C288" s="8" t="s">
        <v>551</v>
      </c>
      <c r="D288" s="68" t="s">
        <v>625</v>
      </c>
      <c r="E288" s="4" t="s">
        <v>1</v>
      </c>
      <c r="F288" s="20" t="s">
        <v>22</v>
      </c>
      <c r="G288" s="5">
        <v>139.53</v>
      </c>
      <c r="H288" s="5">
        <f t="shared" si="43"/>
        <v>24.67</v>
      </c>
      <c r="I288" s="64"/>
      <c r="J288" s="5">
        <f t="shared" si="37"/>
        <v>0</v>
      </c>
      <c r="K288" s="18">
        <f t="shared" si="38"/>
        <v>0</v>
      </c>
      <c r="L288" s="5">
        <f t="shared" si="39"/>
        <v>0</v>
      </c>
      <c r="M288" s="18">
        <f>ROUND($K288*(VLOOKUP($E288,Tabla1[],2,FALSE)),2)</f>
        <v>0</v>
      </c>
      <c r="N288" s="18">
        <f>ROUND($K288*(VLOOKUP($E288,Tabla1[],3,FALSE)),2)</f>
        <v>0</v>
      </c>
      <c r="O288" s="18">
        <f t="shared" si="40"/>
        <v>0</v>
      </c>
      <c r="P288" s="18">
        <f t="shared" si="41"/>
        <v>0</v>
      </c>
      <c r="Q288" s="107">
        <f t="shared" si="42"/>
        <v>0</v>
      </c>
      <c r="R288" s="108"/>
    </row>
    <row r="289" spans="2:18" ht="32.4" customHeight="1" x14ac:dyDescent="0.35">
      <c r="B289" s="69" t="s">
        <v>483</v>
      </c>
      <c r="C289" s="8" t="s">
        <v>552</v>
      </c>
      <c r="D289" s="68" t="s">
        <v>626</v>
      </c>
      <c r="E289" s="4" t="s">
        <v>1</v>
      </c>
      <c r="F289" s="20" t="s">
        <v>22</v>
      </c>
      <c r="G289" s="5">
        <v>315.57</v>
      </c>
      <c r="H289" s="5">
        <f t="shared" si="43"/>
        <v>24.67</v>
      </c>
      <c r="I289" s="64"/>
      <c r="J289" s="5">
        <f t="shared" si="37"/>
        <v>0</v>
      </c>
      <c r="K289" s="18">
        <f t="shared" si="38"/>
        <v>0</v>
      </c>
      <c r="L289" s="5">
        <f t="shared" si="39"/>
        <v>0</v>
      </c>
      <c r="M289" s="18">
        <f>ROUND($K289*(VLOOKUP($E289,Tabla1[],2,FALSE)),2)</f>
        <v>0</v>
      </c>
      <c r="N289" s="18">
        <f>ROUND($K289*(VLOOKUP($E289,Tabla1[],3,FALSE)),2)</f>
        <v>0</v>
      </c>
      <c r="O289" s="18">
        <f t="shared" si="40"/>
        <v>0</v>
      </c>
      <c r="P289" s="18">
        <f t="shared" si="41"/>
        <v>0</v>
      </c>
      <c r="Q289" s="107">
        <f t="shared" si="42"/>
        <v>0</v>
      </c>
      <c r="R289" s="108"/>
    </row>
    <row r="290" spans="2:18" ht="32.4" customHeight="1" x14ac:dyDescent="0.35">
      <c r="B290" s="69" t="s">
        <v>483</v>
      </c>
      <c r="C290" s="8" t="s">
        <v>553</v>
      </c>
      <c r="D290" s="68" t="s">
        <v>627</v>
      </c>
      <c r="E290" s="4" t="s">
        <v>1</v>
      </c>
      <c r="F290" s="20" t="s">
        <v>22</v>
      </c>
      <c r="G290" s="5">
        <v>198.65</v>
      </c>
      <c r="H290" s="5">
        <f t="shared" si="43"/>
        <v>24.67</v>
      </c>
      <c r="I290" s="64"/>
      <c r="J290" s="5">
        <f t="shared" si="37"/>
        <v>0</v>
      </c>
      <c r="K290" s="18">
        <f t="shared" si="38"/>
        <v>0</v>
      </c>
      <c r="L290" s="5">
        <f t="shared" si="39"/>
        <v>0</v>
      </c>
      <c r="M290" s="18">
        <f>ROUND($K290*(VLOOKUP($E290,Tabla1[],2,FALSE)),2)</f>
        <v>0</v>
      </c>
      <c r="N290" s="18">
        <f>ROUND($K290*(VLOOKUP($E290,Tabla1[],3,FALSE)),2)</f>
        <v>0</v>
      </c>
      <c r="O290" s="18">
        <f t="shared" si="40"/>
        <v>0</v>
      </c>
      <c r="P290" s="18">
        <f t="shared" si="41"/>
        <v>0</v>
      </c>
      <c r="Q290" s="107">
        <f t="shared" si="42"/>
        <v>0</v>
      </c>
      <c r="R290" s="108"/>
    </row>
    <row r="291" spans="2:18" ht="32.4" customHeight="1" x14ac:dyDescent="0.35">
      <c r="B291" s="69" t="s">
        <v>483</v>
      </c>
      <c r="C291" s="8" t="s">
        <v>554</v>
      </c>
      <c r="D291" s="68" t="s">
        <v>628</v>
      </c>
      <c r="E291" s="4" t="s">
        <v>1</v>
      </c>
      <c r="F291" s="20" t="s">
        <v>22</v>
      </c>
      <c r="G291" s="5">
        <v>320.58999999999997</v>
      </c>
      <c r="H291" s="5">
        <f t="shared" si="43"/>
        <v>24.67</v>
      </c>
      <c r="I291" s="64"/>
      <c r="J291" s="5">
        <f t="shared" si="37"/>
        <v>0</v>
      </c>
      <c r="K291" s="18">
        <f t="shared" si="38"/>
        <v>0</v>
      </c>
      <c r="L291" s="5">
        <f t="shared" si="39"/>
        <v>0</v>
      </c>
      <c r="M291" s="18">
        <f>ROUND($K291*(VLOOKUP($E291,Tabla1[],2,FALSE)),2)</f>
        <v>0</v>
      </c>
      <c r="N291" s="18">
        <f>ROUND($K291*(VLOOKUP($E291,Tabla1[],3,FALSE)),2)</f>
        <v>0</v>
      </c>
      <c r="O291" s="18">
        <f t="shared" si="40"/>
        <v>0</v>
      </c>
      <c r="P291" s="18">
        <f t="shared" si="41"/>
        <v>0</v>
      </c>
      <c r="Q291" s="107">
        <f t="shared" si="42"/>
        <v>0</v>
      </c>
      <c r="R291" s="108"/>
    </row>
    <row r="292" spans="2:18" ht="32.4" customHeight="1" x14ac:dyDescent="0.35">
      <c r="B292" s="69" t="s">
        <v>483</v>
      </c>
      <c r="C292" s="8" t="s">
        <v>555</v>
      </c>
      <c r="D292" s="68" t="s">
        <v>556</v>
      </c>
      <c r="E292" s="4" t="s">
        <v>2</v>
      </c>
      <c r="F292" s="20" t="s">
        <v>22</v>
      </c>
      <c r="G292" s="5">
        <v>4891</v>
      </c>
      <c r="H292" s="5">
        <f t="shared" si="43"/>
        <v>24.67</v>
      </c>
      <c r="I292" s="64"/>
      <c r="J292" s="5">
        <f t="shared" si="37"/>
        <v>0</v>
      </c>
      <c r="K292" s="18">
        <f t="shared" si="38"/>
        <v>0</v>
      </c>
      <c r="L292" s="5">
        <f t="shared" si="39"/>
        <v>0</v>
      </c>
      <c r="M292" s="18">
        <f>ROUND($K292*(VLOOKUP($E292,Tabla1[],2,FALSE)),2)</f>
        <v>0</v>
      </c>
      <c r="N292" s="18">
        <f>ROUND($K292*(VLOOKUP($E292,Tabla1[],3,FALSE)),2)</f>
        <v>0</v>
      </c>
      <c r="O292" s="18">
        <f t="shared" si="40"/>
        <v>0</v>
      </c>
      <c r="P292" s="18">
        <f t="shared" si="41"/>
        <v>0</v>
      </c>
      <c r="Q292" s="107">
        <f t="shared" si="42"/>
        <v>0</v>
      </c>
      <c r="R292" s="108"/>
    </row>
    <row r="293" spans="2:18" ht="32.4" customHeight="1" x14ac:dyDescent="0.35">
      <c r="B293" s="69" t="s">
        <v>483</v>
      </c>
      <c r="C293" s="8" t="s">
        <v>557</v>
      </c>
      <c r="D293" s="68" t="s">
        <v>629</v>
      </c>
      <c r="E293" s="4" t="s">
        <v>1</v>
      </c>
      <c r="F293" s="20" t="s">
        <v>22</v>
      </c>
      <c r="G293" s="5">
        <v>855.26</v>
      </c>
      <c r="H293" s="5">
        <f t="shared" si="43"/>
        <v>24.67</v>
      </c>
      <c r="I293" s="64"/>
      <c r="J293" s="5">
        <f t="shared" si="37"/>
        <v>0</v>
      </c>
      <c r="K293" s="18">
        <f t="shared" si="38"/>
        <v>0</v>
      </c>
      <c r="L293" s="5">
        <f t="shared" si="39"/>
        <v>0</v>
      </c>
      <c r="M293" s="18">
        <f>ROUND($K293*(VLOOKUP($E293,Tabla1[],2,FALSE)),2)</f>
        <v>0</v>
      </c>
      <c r="N293" s="18">
        <f>ROUND($K293*(VLOOKUP($E293,Tabla1[],3,FALSE)),2)</f>
        <v>0</v>
      </c>
      <c r="O293" s="18">
        <f t="shared" si="40"/>
        <v>0</v>
      </c>
      <c r="P293" s="18">
        <f t="shared" si="41"/>
        <v>0</v>
      </c>
      <c r="Q293" s="107">
        <f t="shared" si="42"/>
        <v>0</v>
      </c>
      <c r="R293" s="108"/>
    </row>
    <row r="294" spans="2:18" ht="32.4" customHeight="1" x14ac:dyDescent="0.35">
      <c r="B294" s="69" t="s">
        <v>483</v>
      </c>
      <c r="C294" s="8" t="s">
        <v>558</v>
      </c>
      <c r="D294" s="68" t="s">
        <v>559</v>
      </c>
      <c r="E294" s="4" t="s">
        <v>1</v>
      </c>
      <c r="F294" s="20" t="s">
        <v>22</v>
      </c>
      <c r="G294" s="5">
        <v>122</v>
      </c>
      <c r="H294" s="5">
        <f t="shared" si="43"/>
        <v>24.67</v>
      </c>
      <c r="I294" s="64"/>
      <c r="J294" s="5">
        <f t="shared" si="37"/>
        <v>0</v>
      </c>
      <c r="K294" s="18">
        <f t="shared" si="38"/>
        <v>0</v>
      </c>
      <c r="L294" s="5">
        <f t="shared" si="39"/>
        <v>0</v>
      </c>
      <c r="M294" s="18">
        <f>ROUND($K294*(VLOOKUP($E294,Tabla1[],2,FALSE)),2)</f>
        <v>0</v>
      </c>
      <c r="N294" s="18">
        <f>ROUND($K294*(VLOOKUP($E294,Tabla1[],3,FALSE)),2)</f>
        <v>0</v>
      </c>
      <c r="O294" s="18">
        <f t="shared" si="40"/>
        <v>0</v>
      </c>
      <c r="P294" s="18">
        <f t="shared" si="41"/>
        <v>0</v>
      </c>
      <c r="Q294" s="107">
        <f t="shared" si="42"/>
        <v>0</v>
      </c>
      <c r="R294" s="108"/>
    </row>
    <row r="295" spans="2:18" ht="32.4" customHeight="1" x14ac:dyDescent="0.35">
      <c r="B295" s="69" t="s">
        <v>483</v>
      </c>
      <c r="C295" s="8" t="s">
        <v>560</v>
      </c>
      <c r="D295" s="68" t="s">
        <v>561</v>
      </c>
      <c r="E295" s="4" t="s">
        <v>1</v>
      </c>
      <c r="F295" s="20" t="s">
        <v>22</v>
      </c>
      <c r="G295" s="5">
        <v>30</v>
      </c>
      <c r="H295" s="5">
        <f t="shared" si="43"/>
        <v>24.67</v>
      </c>
      <c r="I295" s="64"/>
      <c r="J295" s="5">
        <f t="shared" si="37"/>
        <v>0</v>
      </c>
      <c r="K295" s="18">
        <f t="shared" si="38"/>
        <v>0</v>
      </c>
      <c r="L295" s="5">
        <f t="shared" si="39"/>
        <v>0</v>
      </c>
      <c r="M295" s="18">
        <f>ROUND($K295*(VLOOKUP($E295,Tabla1[],2,FALSE)),2)</f>
        <v>0</v>
      </c>
      <c r="N295" s="18">
        <f>ROUND($K295*(VLOOKUP($E295,Tabla1[],3,FALSE)),2)</f>
        <v>0</v>
      </c>
      <c r="O295" s="18">
        <f t="shared" si="40"/>
        <v>0</v>
      </c>
      <c r="P295" s="18">
        <f t="shared" si="41"/>
        <v>0</v>
      </c>
      <c r="Q295" s="107">
        <f t="shared" si="42"/>
        <v>0</v>
      </c>
      <c r="R295" s="108"/>
    </row>
    <row r="296" spans="2:18" ht="32.4" customHeight="1" x14ac:dyDescent="0.35">
      <c r="B296" s="69" t="s">
        <v>483</v>
      </c>
      <c r="C296" s="8" t="s">
        <v>562</v>
      </c>
      <c r="D296" s="68" t="s">
        <v>563</v>
      </c>
      <c r="E296" s="4" t="s">
        <v>1</v>
      </c>
      <c r="F296" s="20" t="s">
        <v>22</v>
      </c>
      <c r="G296" s="5">
        <v>254.72</v>
      </c>
      <c r="H296" s="5">
        <f t="shared" si="43"/>
        <v>24.67</v>
      </c>
      <c r="I296" s="64"/>
      <c r="J296" s="5">
        <f t="shared" si="37"/>
        <v>0</v>
      </c>
      <c r="K296" s="18">
        <f t="shared" si="38"/>
        <v>0</v>
      </c>
      <c r="L296" s="5">
        <f t="shared" si="39"/>
        <v>0</v>
      </c>
      <c r="M296" s="18">
        <f>ROUND($K296*(VLOOKUP($E296,Tabla1[],2,FALSE)),2)</f>
        <v>0</v>
      </c>
      <c r="N296" s="18">
        <f>ROUND($K296*(VLOOKUP($E296,Tabla1[],3,FALSE)),2)</f>
        <v>0</v>
      </c>
      <c r="O296" s="18">
        <f t="shared" si="40"/>
        <v>0</v>
      </c>
      <c r="P296" s="18">
        <f t="shared" si="41"/>
        <v>0</v>
      </c>
      <c r="Q296" s="107">
        <f t="shared" si="42"/>
        <v>0</v>
      </c>
      <c r="R296" s="108"/>
    </row>
    <row r="297" spans="2:18" ht="32.4" customHeight="1" x14ac:dyDescent="0.35">
      <c r="B297" s="69" t="s">
        <v>483</v>
      </c>
      <c r="C297" s="8" t="s">
        <v>564</v>
      </c>
      <c r="D297" s="68" t="s">
        <v>565</v>
      </c>
      <c r="E297" s="4" t="s">
        <v>1</v>
      </c>
      <c r="F297" s="20" t="s">
        <v>22</v>
      </c>
      <c r="G297" s="5">
        <v>110</v>
      </c>
      <c r="H297" s="5">
        <f t="shared" si="43"/>
        <v>24.67</v>
      </c>
      <c r="I297" s="64"/>
      <c r="J297" s="5">
        <f t="shared" si="37"/>
        <v>0</v>
      </c>
      <c r="K297" s="18">
        <f t="shared" si="38"/>
        <v>0</v>
      </c>
      <c r="L297" s="5">
        <f t="shared" si="39"/>
        <v>0</v>
      </c>
      <c r="M297" s="18">
        <f>ROUND($K297*(VLOOKUP($E297,Tabla1[],2,FALSE)),2)</f>
        <v>0</v>
      </c>
      <c r="N297" s="18">
        <f>ROUND($K297*(VLOOKUP($E297,Tabla1[],3,FALSE)),2)</f>
        <v>0</v>
      </c>
      <c r="O297" s="18">
        <f t="shared" si="40"/>
        <v>0</v>
      </c>
      <c r="P297" s="18">
        <f t="shared" si="41"/>
        <v>0</v>
      </c>
      <c r="Q297" s="107">
        <f t="shared" si="42"/>
        <v>0</v>
      </c>
      <c r="R297" s="108"/>
    </row>
    <row r="298" spans="2:18" ht="32.4" customHeight="1" x14ac:dyDescent="0.35">
      <c r="B298" s="69" t="s">
        <v>483</v>
      </c>
      <c r="C298" s="8" t="s">
        <v>566</v>
      </c>
      <c r="D298" s="68" t="s">
        <v>567</v>
      </c>
      <c r="E298" s="4" t="s">
        <v>1</v>
      </c>
      <c r="F298" s="20" t="s">
        <v>22</v>
      </c>
      <c r="G298" s="5">
        <v>140</v>
      </c>
      <c r="H298" s="5">
        <f t="shared" si="43"/>
        <v>24.67</v>
      </c>
      <c r="I298" s="64"/>
      <c r="J298" s="5">
        <f t="shared" si="37"/>
        <v>0</v>
      </c>
      <c r="K298" s="18">
        <f t="shared" si="38"/>
        <v>0</v>
      </c>
      <c r="L298" s="5">
        <f t="shared" si="39"/>
        <v>0</v>
      </c>
      <c r="M298" s="18">
        <f>ROUND($K298*(VLOOKUP($E298,Tabla1[],2,FALSE)),2)</f>
        <v>0</v>
      </c>
      <c r="N298" s="18">
        <f>ROUND($K298*(VLOOKUP($E298,Tabla1[],3,FALSE)),2)</f>
        <v>0</v>
      </c>
      <c r="O298" s="18">
        <f t="shared" si="40"/>
        <v>0</v>
      </c>
      <c r="P298" s="18">
        <f t="shared" si="41"/>
        <v>0</v>
      </c>
      <c r="Q298" s="107">
        <f t="shared" si="42"/>
        <v>0</v>
      </c>
      <c r="R298" s="108"/>
    </row>
    <row r="299" spans="2:18" ht="32.4" customHeight="1" x14ac:dyDescent="0.35">
      <c r="B299" s="69" t="s">
        <v>483</v>
      </c>
      <c r="C299" s="8" t="s">
        <v>568</v>
      </c>
      <c r="D299" s="68" t="s">
        <v>569</v>
      </c>
      <c r="E299" s="4" t="s">
        <v>1</v>
      </c>
      <c r="F299" s="20" t="s">
        <v>22</v>
      </c>
      <c r="G299" s="5">
        <v>490</v>
      </c>
      <c r="H299" s="5">
        <f t="shared" si="43"/>
        <v>24.67</v>
      </c>
      <c r="I299" s="64"/>
      <c r="J299" s="5">
        <f t="shared" si="37"/>
        <v>0</v>
      </c>
      <c r="K299" s="18">
        <f t="shared" si="38"/>
        <v>0</v>
      </c>
      <c r="L299" s="5">
        <f t="shared" si="39"/>
        <v>0</v>
      </c>
      <c r="M299" s="18">
        <f>ROUND($K299*(VLOOKUP($E299,Tabla1[],2,FALSE)),2)</f>
        <v>0</v>
      </c>
      <c r="N299" s="18">
        <f>ROUND($K299*(VLOOKUP($E299,Tabla1[],3,FALSE)),2)</f>
        <v>0</v>
      </c>
      <c r="O299" s="18">
        <f t="shared" si="40"/>
        <v>0</v>
      </c>
      <c r="P299" s="18">
        <f t="shared" si="41"/>
        <v>0</v>
      </c>
      <c r="Q299" s="107">
        <f t="shared" si="42"/>
        <v>0</v>
      </c>
      <c r="R299" s="108"/>
    </row>
    <row r="300" spans="2:18" ht="32.4" customHeight="1" x14ac:dyDescent="0.35">
      <c r="B300" s="69" t="s">
        <v>483</v>
      </c>
      <c r="C300" s="8" t="s">
        <v>570</v>
      </c>
      <c r="D300" s="68" t="s">
        <v>509</v>
      </c>
      <c r="E300" s="4" t="s">
        <v>1</v>
      </c>
      <c r="F300" s="20" t="s">
        <v>22</v>
      </c>
      <c r="G300" s="5">
        <v>433.87</v>
      </c>
      <c r="H300" s="5">
        <f t="shared" si="43"/>
        <v>24.67</v>
      </c>
      <c r="I300" s="64"/>
      <c r="J300" s="5">
        <f t="shared" si="37"/>
        <v>0</v>
      </c>
      <c r="K300" s="18">
        <f t="shared" si="38"/>
        <v>0</v>
      </c>
      <c r="L300" s="5">
        <f t="shared" si="39"/>
        <v>0</v>
      </c>
      <c r="M300" s="18">
        <f>ROUND($K300*(VLOOKUP($E300,Tabla1[],2,FALSE)),2)</f>
        <v>0</v>
      </c>
      <c r="N300" s="18">
        <f>ROUND($K300*(VLOOKUP($E300,Tabla1[],3,FALSE)),2)</f>
        <v>0</v>
      </c>
      <c r="O300" s="18">
        <f t="shared" si="40"/>
        <v>0</v>
      </c>
      <c r="P300" s="18">
        <f t="shared" si="41"/>
        <v>0</v>
      </c>
      <c r="Q300" s="107">
        <f t="shared" si="42"/>
        <v>0</v>
      </c>
      <c r="R300" s="108"/>
    </row>
    <row r="301" spans="2:18" ht="32.4" customHeight="1" x14ac:dyDescent="0.35">
      <c r="B301" s="69" t="s">
        <v>483</v>
      </c>
      <c r="C301" s="8" t="s">
        <v>571</v>
      </c>
      <c r="D301" s="68" t="s">
        <v>572</v>
      </c>
      <c r="E301" s="4" t="s">
        <v>0</v>
      </c>
      <c r="F301" s="20" t="s">
        <v>22</v>
      </c>
      <c r="G301" s="5">
        <v>25</v>
      </c>
      <c r="H301" s="5">
        <f t="shared" si="43"/>
        <v>24.67</v>
      </c>
      <c r="I301" s="64"/>
      <c r="J301" s="5">
        <f t="shared" si="37"/>
        <v>0</v>
      </c>
      <c r="K301" s="18">
        <f t="shared" si="38"/>
        <v>0</v>
      </c>
      <c r="L301" s="5">
        <f t="shared" si="39"/>
        <v>0</v>
      </c>
      <c r="M301" s="18">
        <f>ROUND($K301*(VLOOKUP($E301,Tabla1[],2,FALSE)),2)</f>
        <v>0</v>
      </c>
      <c r="N301" s="18">
        <f>ROUND($K301*(VLOOKUP($E301,Tabla1[],3,FALSE)),2)</f>
        <v>0</v>
      </c>
      <c r="O301" s="18">
        <f t="shared" si="40"/>
        <v>0</v>
      </c>
      <c r="P301" s="18">
        <f t="shared" si="41"/>
        <v>0</v>
      </c>
      <c r="Q301" s="107">
        <f t="shared" si="42"/>
        <v>0</v>
      </c>
      <c r="R301" s="108"/>
    </row>
    <row r="302" spans="2:18" ht="32.4" customHeight="1" x14ac:dyDescent="0.35">
      <c r="B302" s="69" t="s">
        <v>483</v>
      </c>
      <c r="C302" s="8" t="s">
        <v>573</v>
      </c>
      <c r="D302" s="68" t="s">
        <v>574</v>
      </c>
      <c r="E302" s="4" t="s">
        <v>1</v>
      </c>
      <c r="F302" s="20" t="s">
        <v>22</v>
      </c>
      <c r="G302" s="5">
        <v>155</v>
      </c>
      <c r="H302" s="5">
        <f t="shared" si="43"/>
        <v>24.67</v>
      </c>
      <c r="I302" s="64"/>
      <c r="J302" s="5">
        <f t="shared" si="37"/>
        <v>0</v>
      </c>
      <c r="K302" s="18">
        <f t="shared" si="38"/>
        <v>0</v>
      </c>
      <c r="L302" s="5">
        <f t="shared" si="39"/>
        <v>0</v>
      </c>
      <c r="M302" s="18">
        <f>ROUND($K302*(VLOOKUP($E302,Tabla1[],2,FALSE)),2)</f>
        <v>0</v>
      </c>
      <c r="N302" s="18">
        <f>ROUND($K302*(VLOOKUP($E302,Tabla1[],3,FALSE)),2)</f>
        <v>0</v>
      </c>
      <c r="O302" s="18">
        <f t="shared" si="40"/>
        <v>0</v>
      </c>
      <c r="P302" s="18">
        <f t="shared" si="41"/>
        <v>0</v>
      </c>
      <c r="Q302" s="107">
        <f t="shared" si="42"/>
        <v>0</v>
      </c>
      <c r="R302" s="108"/>
    </row>
    <row r="303" spans="2:18" ht="32.4" customHeight="1" x14ac:dyDescent="0.35">
      <c r="B303" s="69" t="s">
        <v>483</v>
      </c>
      <c r="C303" s="8" t="s">
        <v>575</v>
      </c>
      <c r="D303" s="68" t="s">
        <v>576</v>
      </c>
      <c r="E303" s="4" t="s">
        <v>1</v>
      </c>
      <c r="F303" s="20" t="s">
        <v>22</v>
      </c>
      <c r="G303" s="5">
        <v>64</v>
      </c>
      <c r="H303" s="5">
        <f t="shared" si="43"/>
        <v>24.67</v>
      </c>
      <c r="I303" s="64"/>
      <c r="J303" s="5">
        <f t="shared" si="37"/>
        <v>0</v>
      </c>
      <c r="K303" s="18">
        <f t="shared" si="38"/>
        <v>0</v>
      </c>
      <c r="L303" s="5">
        <f t="shared" si="39"/>
        <v>0</v>
      </c>
      <c r="M303" s="18">
        <f>ROUND($K303*(VLOOKUP($E303,Tabla1[],2,FALSE)),2)</f>
        <v>0</v>
      </c>
      <c r="N303" s="18">
        <f>ROUND($K303*(VLOOKUP($E303,Tabla1[],3,FALSE)),2)</f>
        <v>0</v>
      </c>
      <c r="O303" s="18">
        <f t="shared" si="40"/>
        <v>0</v>
      </c>
      <c r="P303" s="18">
        <f t="shared" si="41"/>
        <v>0</v>
      </c>
      <c r="Q303" s="107">
        <f t="shared" si="42"/>
        <v>0</v>
      </c>
      <c r="R303" s="108"/>
    </row>
    <row r="304" spans="2:18" ht="32.4" customHeight="1" x14ac:dyDescent="0.35">
      <c r="B304" s="69" t="s">
        <v>483</v>
      </c>
      <c r="C304" s="8" t="s">
        <v>577</v>
      </c>
      <c r="D304" s="68" t="s">
        <v>578</v>
      </c>
      <c r="E304" s="4" t="s">
        <v>1</v>
      </c>
      <c r="F304" s="20" t="s">
        <v>22</v>
      </c>
      <c r="G304" s="5">
        <v>198.28</v>
      </c>
      <c r="H304" s="5">
        <f t="shared" si="43"/>
        <v>24.67</v>
      </c>
      <c r="I304" s="64"/>
      <c r="J304" s="5">
        <f t="shared" si="37"/>
        <v>0</v>
      </c>
      <c r="K304" s="18">
        <f t="shared" si="38"/>
        <v>0</v>
      </c>
      <c r="L304" s="5">
        <f t="shared" si="39"/>
        <v>0</v>
      </c>
      <c r="M304" s="18">
        <f>ROUND($K304*(VLOOKUP($E304,Tabla1[],2,FALSE)),2)</f>
        <v>0</v>
      </c>
      <c r="N304" s="18">
        <f>ROUND($K304*(VLOOKUP($E304,Tabla1[],3,FALSE)),2)</f>
        <v>0</v>
      </c>
      <c r="O304" s="18">
        <f t="shared" si="40"/>
        <v>0</v>
      </c>
      <c r="P304" s="18">
        <f t="shared" si="41"/>
        <v>0</v>
      </c>
      <c r="Q304" s="107">
        <f t="shared" si="42"/>
        <v>0</v>
      </c>
      <c r="R304" s="108"/>
    </row>
    <row r="305" spans="2:18" ht="32.4" customHeight="1" x14ac:dyDescent="0.35">
      <c r="B305" s="69" t="s">
        <v>483</v>
      </c>
      <c r="C305" s="8" t="s">
        <v>579</v>
      </c>
      <c r="D305" s="68" t="s">
        <v>580</v>
      </c>
      <c r="E305" s="4" t="s">
        <v>1</v>
      </c>
      <c r="F305" s="20" t="s">
        <v>22</v>
      </c>
      <c r="G305" s="5">
        <v>200.75</v>
      </c>
      <c r="H305" s="5">
        <f t="shared" si="43"/>
        <v>24.67</v>
      </c>
      <c r="I305" s="64"/>
      <c r="J305" s="5">
        <f t="shared" si="37"/>
        <v>0</v>
      </c>
      <c r="K305" s="18">
        <f t="shared" si="38"/>
        <v>0</v>
      </c>
      <c r="L305" s="5">
        <f t="shared" si="39"/>
        <v>0</v>
      </c>
      <c r="M305" s="18">
        <f>ROUND($K305*(VLOOKUP($E305,Tabla1[],2,FALSE)),2)</f>
        <v>0</v>
      </c>
      <c r="N305" s="18">
        <f>ROUND($K305*(VLOOKUP($E305,Tabla1[],3,FALSE)),2)</f>
        <v>0</v>
      </c>
      <c r="O305" s="18">
        <f t="shared" si="40"/>
        <v>0</v>
      </c>
      <c r="P305" s="18">
        <f t="shared" si="41"/>
        <v>0</v>
      </c>
      <c r="Q305" s="107">
        <f t="shared" si="42"/>
        <v>0</v>
      </c>
      <c r="R305" s="108"/>
    </row>
    <row r="306" spans="2:18" ht="32.4" customHeight="1" x14ac:dyDescent="0.35">
      <c r="B306" s="69" t="s">
        <v>483</v>
      </c>
      <c r="C306" s="8" t="s">
        <v>581</v>
      </c>
      <c r="D306" s="68" t="s">
        <v>582</v>
      </c>
      <c r="E306" s="4" t="s">
        <v>0</v>
      </c>
      <c r="F306" s="20" t="s">
        <v>22</v>
      </c>
      <c r="G306" s="5">
        <v>27</v>
      </c>
      <c r="H306" s="5">
        <f t="shared" si="43"/>
        <v>24.67</v>
      </c>
      <c r="I306" s="64"/>
      <c r="J306" s="5">
        <f t="shared" si="37"/>
        <v>0</v>
      </c>
      <c r="K306" s="18">
        <f t="shared" si="38"/>
        <v>0</v>
      </c>
      <c r="L306" s="5">
        <f t="shared" si="39"/>
        <v>0</v>
      </c>
      <c r="M306" s="18">
        <f>ROUND($K306*(VLOOKUP($E306,Tabla1[],2,FALSE)),2)</f>
        <v>0</v>
      </c>
      <c r="N306" s="18">
        <f>ROUND($K306*(VLOOKUP($E306,Tabla1[],3,FALSE)),2)</f>
        <v>0</v>
      </c>
      <c r="O306" s="18">
        <f t="shared" si="40"/>
        <v>0</v>
      </c>
      <c r="P306" s="18">
        <f t="shared" si="41"/>
        <v>0</v>
      </c>
      <c r="Q306" s="107">
        <f t="shared" si="42"/>
        <v>0</v>
      </c>
      <c r="R306" s="108"/>
    </row>
    <row r="307" spans="2:18" ht="32.4" customHeight="1" x14ac:dyDescent="0.35">
      <c r="B307" s="69" t="s">
        <v>483</v>
      </c>
      <c r="C307" s="8" t="s">
        <v>583</v>
      </c>
      <c r="D307" s="68" t="s">
        <v>630</v>
      </c>
      <c r="E307" s="4" t="s">
        <v>1</v>
      </c>
      <c r="F307" s="20" t="s">
        <v>22</v>
      </c>
      <c r="G307" s="5">
        <v>345.54</v>
      </c>
      <c r="H307" s="5">
        <f t="shared" si="43"/>
        <v>24.67</v>
      </c>
      <c r="I307" s="64"/>
      <c r="J307" s="5">
        <f t="shared" si="37"/>
        <v>0</v>
      </c>
      <c r="K307" s="18">
        <f t="shared" si="38"/>
        <v>0</v>
      </c>
      <c r="L307" s="5">
        <f t="shared" si="39"/>
        <v>0</v>
      </c>
      <c r="M307" s="18">
        <f>ROUND($K307*(VLOOKUP($E307,Tabla1[],2,FALSE)),2)</f>
        <v>0</v>
      </c>
      <c r="N307" s="18">
        <f>ROUND($K307*(VLOOKUP($E307,Tabla1[],3,FALSE)),2)</f>
        <v>0</v>
      </c>
      <c r="O307" s="18">
        <f t="shared" si="40"/>
        <v>0</v>
      </c>
      <c r="P307" s="18">
        <f t="shared" si="41"/>
        <v>0</v>
      </c>
      <c r="Q307" s="107">
        <f t="shared" si="42"/>
        <v>0</v>
      </c>
      <c r="R307" s="108"/>
    </row>
    <row r="308" spans="2:18" ht="32.4" customHeight="1" x14ac:dyDescent="0.35">
      <c r="B308" s="69" t="s">
        <v>483</v>
      </c>
      <c r="C308" s="8" t="s">
        <v>584</v>
      </c>
      <c r="D308" s="68" t="s">
        <v>631</v>
      </c>
      <c r="E308" s="4" t="s">
        <v>1</v>
      </c>
      <c r="F308" s="20" t="s">
        <v>22</v>
      </c>
      <c r="G308" s="5">
        <v>500.02</v>
      </c>
      <c r="H308" s="5">
        <f t="shared" si="43"/>
        <v>24.67</v>
      </c>
      <c r="I308" s="64"/>
      <c r="J308" s="5">
        <f t="shared" si="37"/>
        <v>0</v>
      </c>
      <c r="K308" s="18">
        <f t="shared" si="38"/>
        <v>0</v>
      </c>
      <c r="L308" s="5">
        <f t="shared" si="39"/>
        <v>0</v>
      </c>
      <c r="M308" s="18">
        <f>ROUND($K308*(VLOOKUP($E308,Tabla1[],2,FALSE)),2)</f>
        <v>0</v>
      </c>
      <c r="N308" s="18">
        <f>ROUND($K308*(VLOOKUP($E308,Tabla1[],3,FALSE)),2)</f>
        <v>0</v>
      </c>
      <c r="O308" s="18">
        <f t="shared" si="40"/>
        <v>0</v>
      </c>
      <c r="P308" s="18">
        <f t="shared" si="41"/>
        <v>0</v>
      </c>
      <c r="Q308" s="107">
        <f t="shared" si="42"/>
        <v>0</v>
      </c>
      <c r="R308" s="108"/>
    </row>
    <row r="309" spans="2:18" ht="32.4" customHeight="1" x14ac:dyDescent="0.35">
      <c r="B309" s="69" t="s">
        <v>483</v>
      </c>
      <c r="C309" s="8" t="s">
        <v>585</v>
      </c>
      <c r="D309" s="68" t="s">
        <v>586</v>
      </c>
      <c r="E309" s="4" t="s">
        <v>0</v>
      </c>
      <c r="F309" s="20" t="s">
        <v>22</v>
      </c>
      <c r="G309" s="5">
        <v>40</v>
      </c>
      <c r="H309" s="5">
        <f t="shared" si="43"/>
        <v>24.67</v>
      </c>
      <c r="I309" s="64"/>
      <c r="J309" s="5">
        <f t="shared" si="37"/>
        <v>0</v>
      </c>
      <c r="K309" s="18">
        <f t="shared" si="38"/>
        <v>0</v>
      </c>
      <c r="L309" s="5">
        <f t="shared" si="39"/>
        <v>0</v>
      </c>
      <c r="M309" s="18">
        <f>ROUND($K309*(VLOOKUP($E309,Tabla1[],2,FALSE)),2)</f>
        <v>0</v>
      </c>
      <c r="N309" s="18">
        <f>ROUND($K309*(VLOOKUP($E309,Tabla1[],3,FALSE)),2)</f>
        <v>0</v>
      </c>
      <c r="O309" s="18">
        <f t="shared" si="40"/>
        <v>0</v>
      </c>
      <c r="P309" s="18">
        <f t="shared" si="41"/>
        <v>0</v>
      </c>
      <c r="Q309" s="107">
        <f t="shared" si="42"/>
        <v>0</v>
      </c>
      <c r="R309" s="108"/>
    </row>
    <row r="310" spans="2:18" ht="32.4" customHeight="1" x14ac:dyDescent="0.35">
      <c r="B310" s="69" t="s">
        <v>483</v>
      </c>
      <c r="C310" s="8" t="s">
        <v>587</v>
      </c>
      <c r="D310" s="68" t="s">
        <v>632</v>
      </c>
      <c r="E310" s="4" t="s">
        <v>1</v>
      </c>
      <c r="F310" s="20" t="s">
        <v>22</v>
      </c>
      <c r="G310" s="5">
        <v>384.9</v>
      </c>
      <c r="H310" s="5">
        <f t="shared" si="43"/>
        <v>24.67</v>
      </c>
      <c r="I310" s="64"/>
      <c r="J310" s="5">
        <f t="shared" si="37"/>
        <v>0</v>
      </c>
      <c r="K310" s="18">
        <f t="shared" si="38"/>
        <v>0</v>
      </c>
      <c r="L310" s="5">
        <f t="shared" si="39"/>
        <v>0</v>
      </c>
      <c r="M310" s="18">
        <f>ROUND($K310*(VLOOKUP($E310,Tabla1[],2,FALSE)),2)</f>
        <v>0</v>
      </c>
      <c r="N310" s="18">
        <f>ROUND($K310*(VLOOKUP($E310,Tabla1[],3,FALSE)),2)</f>
        <v>0</v>
      </c>
      <c r="O310" s="18">
        <f t="shared" si="40"/>
        <v>0</v>
      </c>
      <c r="P310" s="18">
        <f t="shared" si="41"/>
        <v>0</v>
      </c>
      <c r="Q310" s="107">
        <f t="shared" si="42"/>
        <v>0</v>
      </c>
      <c r="R310" s="108"/>
    </row>
    <row r="311" spans="2:18" ht="32.4" customHeight="1" x14ac:dyDescent="0.35">
      <c r="B311" s="69" t="s">
        <v>483</v>
      </c>
      <c r="C311" s="8" t="s">
        <v>588</v>
      </c>
      <c r="D311" s="68" t="s">
        <v>633</v>
      </c>
      <c r="E311" s="4" t="s">
        <v>1</v>
      </c>
      <c r="F311" s="20" t="s">
        <v>22</v>
      </c>
      <c r="G311" s="5">
        <v>144</v>
      </c>
      <c r="H311" s="5">
        <f t="shared" si="43"/>
        <v>24.67</v>
      </c>
      <c r="I311" s="64"/>
      <c r="J311" s="5">
        <f t="shared" si="37"/>
        <v>0</v>
      </c>
      <c r="K311" s="18">
        <f t="shared" si="38"/>
        <v>0</v>
      </c>
      <c r="L311" s="5">
        <f t="shared" si="39"/>
        <v>0</v>
      </c>
      <c r="M311" s="18">
        <f>ROUND($K311*(VLOOKUP($E311,Tabla1[],2,FALSE)),2)</f>
        <v>0</v>
      </c>
      <c r="N311" s="18">
        <f>ROUND($K311*(VLOOKUP($E311,Tabla1[],3,FALSE)),2)</f>
        <v>0</v>
      </c>
      <c r="O311" s="18">
        <f t="shared" si="40"/>
        <v>0</v>
      </c>
      <c r="P311" s="18">
        <f t="shared" si="41"/>
        <v>0</v>
      </c>
      <c r="Q311" s="107">
        <f t="shared" si="42"/>
        <v>0</v>
      </c>
      <c r="R311" s="108"/>
    </row>
    <row r="312" spans="2:18" ht="32.4" customHeight="1" x14ac:dyDescent="0.35">
      <c r="B312" s="69" t="s">
        <v>483</v>
      </c>
      <c r="C312" s="8" t="s">
        <v>589</v>
      </c>
      <c r="D312" s="68" t="s">
        <v>590</v>
      </c>
      <c r="E312" s="4" t="s">
        <v>1</v>
      </c>
      <c r="F312" s="20" t="s">
        <v>22</v>
      </c>
      <c r="G312" s="5">
        <v>158.22</v>
      </c>
      <c r="H312" s="5">
        <f t="shared" si="43"/>
        <v>24.67</v>
      </c>
      <c r="I312" s="64"/>
      <c r="J312" s="5">
        <f t="shared" si="37"/>
        <v>0</v>
      </c>
      <c r="K312" s="18">
        <f t="shared" si="38"/>
        <v>0</v>
      </c>
      <c r="L312" s="5">
        <f t="shared" si="39"/>
        <v>0</v>
      </c>
      <c r="M312" s="18">
        <f>ROUND($K312*(VLOOKUP($E312,Tabla1[],2,FALSE)),2)</f>
        <v>0</v>
      </c>
      <c r="N312" s="18">
        <f>ROUND($K312*(VLOOKUP($E312,Tabla1[],3,FALSE)),2)</f>
        <v>0</v>
      </c>
      <c r="O312" s="18">
        <f t="shared" si="40"/>
        <v>0</v>
      </c>
      <c r="P312" s="18">
        <f t="shared" si="41"/>
        <v>0</v>
      </c>
      <c r="Q312" s="107">
        <f t="shared" si="42"/>
        <v>0</v>
      </c>
      <c r="R312" s="108"/>
    </row>
    <row r="313" spans="2:18" ht="32.4" customHeight="1" x14ac:dyDescent="0.35">
      <c r="B313" s="69" t="s">
        <v>483</v>
      </c>
      <c r="C313" s="8" t="s">
        <v>591</v>
      </c>
      <c r="D313" s="68" t="s">
        <v>634</v>
      </c>
      <c r="E313" s="4" t="s">
        <v>1</v>
      </c>
      <c r="F313" s="20" t="s">
        <v>22</v>
      </c>
      <c r="G313" s="5">
        <v>85.66</v>
      </c>
      <c r="H313" s="5">
        <f t="shared" si="43"/>
        <v>24.67</v>
      </c>
      <c r="I313" s="64"/>
      <c r="J313" s="5">
        <f t="shared" si="37"/>
        <v>0</v>
      </c>
      <c r="K313" s="18">
        <f t="shared" si="38"/>
        <v>0</v>
      </c>
      <c r="L313" s="5">
        <f t="shared" si="39"/>
        <v>0</v>
      </c>
      <c r="M313" s="18">
        <f>ROUND($K313*(VLOOKUP($E313,Tabla1[],2,FALSE)),2)</f>
        <v>0</v>
      </c>
      <c r="N313" s="18">
        <f>ROUND($K313*(VLOOKUP($E313,Tabla1[],3,FALSE)),2)</f>
        <v>0</v>
      </c>
      <c r="O313" s="18">
        <f t="shared" si="40"/>
        <v>0</v>
      </c>
      <c r="P313" s="18">
        <f t="shared" si="41"/>
        <v>0</v>
      </c>
      <c r="Q313" s="107">
        <f t="shared" si="42"/>
        <v>0</v>
      </c>
      <c r="R313" s="108"/>
    </row>
    <row r="314" spans="2:18" ht="32.4" customHeight="1" x14ac:dyDescent="0.35">
      <c r="B314" s="69" t="s">
        <v>483</v>
      </c>
      <c r="C314" s="8" t="s">
        <v>592</v>
      </c>
      <c r="D314" s="68" t="s">
        <v>593</v>
      </c>
      <c r="E314" s="4" t="s">
        <v>0</v>
      </c>
      <c r="F314" s="20" t="s">
        <v>22</v>
      </c>
      <c r="G314" s="5">
        <v>90</v>
      </c>
      <c r="H314" s="5">
        <f t="shared" si="43"/>
        <v>24.67</v>
      </c>
      <c r="I314" s="64"/>
      <c r="J314" s="5">
        <f t="shared" si="37"/>
        <v>0</v>
      </c>
      <c r="K314" s="18">
        <f t="shared" si="38"/>
        <v>0</v>
      </c>
      <c r="L314" s="5">
        <f t="shared" si="39"/>
        <v>0</v>
      </c>
      <c r="M314" s="18">
        <f>ROUND($K314*(VLOOKUP($E314,Tabla1[],2,FALSE)),2)</f>
        <v>0</v>
      </c>
      <c r="N314" s="18">
        <f>ROUND($K314*(VLOOKUP($E314,Tabla1[],3,FALSE)),2)</f>
        <v>0</v>
      </c>
      <c r="O314" s="18">
        <f t="shared" si="40"/>
        <v>0</v>
      </c>
      <c r="P314" s="18">
        <f t="shared" si="41"/>
        <v>0</v>
      </c>
      <c r="Q314" s="107">
        <f t="shared" si="42"/>
        <v>0</v>
      </c>
      <c r="R314" s="108"/>
    </row>
    <row r="315" spans="2:18" ht="32.4" customHeight="1" x14ac:dyDescent="0.35">
      <c r="B315" s="69" t="s">
        <v>483</v>
      </c>
      <c r="C315" s="8" t="s">
        <v>594</v>
      </c>
      <c r="D315" s="68" t="s">
        <v>595</v>
      </c>
      <c r="E315" s="4" t="s">
        <v>1</v>
      </c>
      <c r="F315" s="20" t="s">
        <v>22</v>
      </c>
      <c r="G315" s="5">
        <v>161.27000000000001</v>
      </c>
      <c r="H315" s="5">
        <f t="shared" si="43"/>
        <v>24.67</v>
      </c>
      <c r="I315" s="64"/>
      <c r="J315" s="5">
        <f t="shared" si="37"/>
        <v>0</v>
      </c>
      <c r="K315" s="18">
        <f t="shared" si="38"/>
        <v>0</v>
      </c>
      <c r="L315" s="5">
        <f t="shared" si="39"/>
        <v>0</v>
      </c>
      <c r="M315" s="18">
        <f>ROUND($K315*(VLOOKUP($E315,Tabla1[],2,FALSE)),2)</f>
        <v>0</v>
      </c>
      <c r="N315" s="18">
        <f>ROUND($K315*(VLOOKUP($E315,Tabla1[],3,FALSE)),2)</f>
        <v>0</v>
      </c>
      <c r="O315" s="18">
        <f t="shared" si="40"/>
        <v>0</v>
      </c>
      <c r="P315" s="18">
        <f t="shared" si="41"/>
        <v>0</v>
      </c>
      <c r="Q315" s="107">
        <f t="shared" si="42"/>
        <v>0</v>
      </c>
      <c r="R315" s="108"/>
    </row>
    <row r="316" spans="2:18" ht="32.4" customHeight="1" x14ac:dyDescent="0.35">
      <c r="B316" s="69" t="s">
        <v>483</v>
      </c>
      <c r="C316" s="8" t="s">
        <v>596</v>
      </c>
      <c r="D316" s="68" t="s">
        <v>597</v>
      </c>
      <c r="E316" s="4" t="s">
        <v>1</v>
      </c>
      <c r="F316" s="20" t="s">
        <v>22</v>
      </c>
      <c r="G316" s="5">
        <v>127.74</v>
      </c>
      <c r="H316" s="5">
        <f t="shared" si="43"/>
        <v>24.67</v>
      </c>
      <c r="I316" s="64"/>
      <c r="J316" s="5">
        <f t="shared" si="37"/>
        <v>0</v>
      </c>
      <c r="K316" s="18">
        <f t="shared" si="38"/>
        <v>0</v>
      </c>
      <c r="L316" s="5">
        <f t="shared" si="39"/>
        <v>0</v>
      </c>
      <c r="M316" s="18">
        <f>ROUND($K316*(VLOOKUP($E316,Tabla1[],2,FALSE)),2)</f>
        <v>0</v>
      </c>
      <c r="N316" s="18">
        <f>ROUND($K316*(VLOOKUP($E316,Tabla1[],3,FALSE)),2)</f>
        <v>0</v>
      </c>
      <c r="O316" s="18">
        <f t="shared" si="40"/>
        <v>0</v>
      </c>
      <c r="P316" s="18">
        <f t="shared" si="41"/>
        <v>0</v>
      </c>
      <c r="Q316" s="107">
        <f t="shared" si="42"/>
        <v>0</v>
      </c>
      <c r="R316" s="108"/>
    </row>
    <row r="317" spans="2:18" ht="32.4" customHeight="1" x14ac:dyDescent="0.35">
      <c r="B317" s="69" t="s">
        <v>483</v>
      </c>
      <c r="C317" s="8" t="s">
        <v>598</v>
      </c>
      <c r="D317" s="68" t="s">
        <v>599</v>
      </c>
      <c r="E317" s="4" t="s">
        <v>1</v>
      </c>
      <c r="F317" s="20" t="s">
        <v>22</v>
      </c>
      <c r="G317" s="5">
        <v>278.89999999999998</v>
      </c>
      <c r="H317" s="5">
        <f t="shared" si="43"/>
        <v>24.67</v>
      </c>
      <c r="I317" s="64"/>
      <c r="J317" s="5">
        <f t="shared" si="37"/>
        <v>0</v>
      </c>
      <c r="K317" s="18">
        <f t="shared" si="38"/>
        <v>0</v>
      </c>
      <c r="L317" s="5">
        <f t="shared" si="39"/>
        <v>0</v>
      </c>
      <c r="M317" s="18">
        <f>ROUND($K317*(VLOOKUP($E317,Tabla1[],2,FALSE)),2)</f>
        <v>0</v>
      </c>
      <c r="N317" s="18">
        <f>ROUND($K317*(VLOOKUP($E317,Tabla1[],3,FALSE)),2)</f>
        <v>0</v>
      </c>
      <c r="O317" s="18">
        <f t="shared" si="40"/>
        <v>0</v>
      </c>
      <c r="P317" s="18">
        <f t="shared" si="41"/>
        <v>0</v>
      </c>
      <c r="Q317" s="107">
        <f t="shared" si="42"/>
        <v>0</v>
      </c>
      <c r="R317" s="108"/>
    </row>
    <row r="318" spans="2:18" ht="32.4" customHeight="1" x14ac:dyDescent="0.35">
      <c r="B318" s="69" t="s">
        <v>483</v>
      </c>
      <c r="C318" s="8" t="s">
        <v>600</v>
      </c>
      <c r="D318" s="68" t="s">
        <v>601</v>
      </c>
      <c r="E318" s="4" t="s">
        <v>1</v>
      </c>
      <c r="F318" s="20" t="s">
        <v>22</v>
      </c>
      <c r="G318" s="5">
        <v>185.42</v>
      </c>
      <c r="H318" s="5">
        <f t="shared" si="43"/>
        <v>24.67</v>
      </c>
      <c r="I318" s="64"/>
      <c r="J318" s="5">
        <f t="shared" si="37"/>
        <v>0</v>
      </c>
      <c r="K318" s="18">
        <f t="shared" si="38"/>
        <v>0</v>
      </c>
      <c r="L318" s="5">
        <f t="shared" si="39"/>
        <v>0</v>
      </c>
      <c r="M318" s="18">
        <f>ROUND($K318*(VLOOKUP($E318,Tabla1[],2,FALSE)),2)</f>
        <v>0</v>
      </c>
      <c r="N318" s="18">
        <f>ROUND($K318*(VLOOKUP($E318,Tabla1[],3,FALSE)),2)</f>
        <v>0</v>
      </c>
      <c r="O318" s="18">
        <f t="shared" si="40"/>
        <v>0</v>
      </c>
      <c r="P318" s="18">
        <f t="shared" si="41"/>
        <v>0</v>
      </c>
      <c r="Q318" s="107">
        <f t="shared" si="42"/>
        <v>0</v>
      </c>
      <c r="R318" s="108"/>
    </row>
    <row r="319" spans="2:18" ht="32.4" customHeight="1" x14ac:dyDescent="0.35">
      <c r="B319" s="69" t="s">
        <v>483</v>
      </c>
      <c r="C319" s="8" t="s">
        <v>602</v>
      </c>
      <c r="D319" s="68" t="s">
        <v>603</v>
      </c>
      <c r="E319" s="4" t="s">
        <v>0</v>
      </c>
      <c r="F319" s="20" t="s">
        <v>22</v>
      </c>
      <c r="G319" s="5">
        <v>70</v>
      </c>
      <c r="H319" s="5">
        <f t="shared" si="43"/>
        <v>24.67</v>
      </c>
      <c r="I319" s="64"/>
      <c r="J319" s="5">
        <f t="shared" si="37"/>
        <v>0</v>
      </c>
      <c r="K319" s="18">
        <f t="shared" si="38"/>
        <v>0</v>
      </c>
      <c r="L319" s="5">
        <f t="shared" si="39"/>
        <v>0</v>
      </c>
      <c r="M319" s="18">
        <f>ROUND($K319*(VLOOKUP($E319,Tabla1[],2,FALSE)),2)</f>
        <v>0</v>
      </c>
      <c r="N319" s="18">
        <f>ROUND($K319*(VLOOKUP($E319,Tabla1[],3,FALSE)),2)</f>
        <v>0</v>
      </c>
      <c r="O319" s="18">
        <f t="shared" si="40"/>
        <v>0</v>
      </c>
      <c r="P319" s="18">
        <f t="shared" si="41"/>
        <v>0</v>
      </c>
      <c r="Q319" s="107">
        <f t="shared" si="42"/>
        <v>0</v>
      </c>
      <c r="R319" s="108"/>
    </row>
    <row r="320" spans="2:18" ht="32.4" customHeight="1" x14ac:dyDescent="0.35">
      <c r="B320" s="69" t="s">
        <v>483</v>
      </c>
      <c r="C320" s="8" t="s">
        <v>604</v>
      </c>
      <c r="D320" s="68" t="s">
        <v>605</v>
      </c>
      <c r="E320" s="4" t="s">
        <v>1</v>
      </c>
      <c r="F320" s="20" t="s">
        <v>22</v>
      </c>
      <c r="G320" s="5">
        <v>113.26</v>
      </c>
      <c r="H320" s="5">
        <f t="shared" si="43"/>
        <v>24.67</v>
      </c>
      <c r="I320" s="64"/>
      <c r="J320" s="5">
        <f t="shared" si="37"/>
        <v>0</v>
      </c>
      <c r="K320" s="18">
        <f t="shared" si="38"/>
        <v>0</v>
      </c>
      <c r="L320" s="5">
        <f t="shared" si="39"/>
        <v>0</v>
      </c>
      <c r="M320" s="18">
        <f>ROUND($K320*(VLOOKUP($E320,Tabla1[],2,FALSE)),2)</f>
        <v>0</v>
      </c>
      <c r="N320" s="18">
        <f>ROUND($K320*(VLOOKUP($E320,Tabla1[],3,FALSE)),2)</f>
        <v>0</v>
      </c>
      <c r="O320" s="18">
        <f t="shared" si="40"/>
        <v>0</v>
      </c>
      <c r="P320" s="18">
        <f t="shared" si="41"/>
        <v>0</v>
      </c>
      <c r="Q320" s="107">
        <f t="shared" si="42"/>
        <v>0</v>
      </c>
      <c r="R320" s="108"/>
    </row>
    <row r="321" spans="2:21" ht="32.4" customHeight="1" x14ac:dyDescent="0.35">
      <c r="B321" s="69" t="s">
        <v>483</v>
      </c>
      <c r="C321" s="8" t="s">
        <v>635</v>
      </c>
      <c r="D321" s="68" t="s">
        <v>539</v>
      </c>
      <c r="E321" s="4" t="s">
        <v>0</v>
      </c>
      <c r="F321" s="20" t="s">
        <v>22</v>
      </c>
      <c r="G321" s="5">
        <v>51.14</v>
      </c>
      <c r="H321" s="5">
        <f t="shared" si="43"/>
        <v>24.67</v>
      </c>
      <c r="I321" s="64"/>
      <c r="J321" s="5">
        <f t="shared" si="37"/>
        <v>0</v>
      </c>
      <c r="K321" s="18">
        <f t="shared" si="38"/>
        <v>0</v>
      </c>
      <c r="L321" s="5">
        <f t="shared" si="39"/>
        <v>0</v>
      </c>
      <c r="M321" s="18">
        <f>ROUND($K321*(VLOOKUP($E321,Tabla1[],2,FALSE)),2)</f>
        <v>0</v>
      </c>
      <c r="N321" s="18">
        <f>ROUND($K321*(VLOOKUP($E321,Tabla1[],3,FALSE)),2)</f>
        <v>0</v>
      </c>
      <c r="O321" s="18">
        <f t="shared" si="40"/>
        <v>0</v>
      </c>
      <c r="P321" s="18">
        <f t="shared" si="41"/>
        <v>0</v>
      </c>
      <c r="Q321" s="107">
        <f t="shared" si="42"/>
        <v>0</v>
      </c>
      <c r="R321" s="108"/>
    </row>
    <row r="322" spans="2:21" ht="32.4" customHeight="1" x14ac:dyDescent="0.35">
      <c r="B322" s="69" t="s">
        <v>483</v>
      </c>
      <c r="C322" s="8" t="s">
        <v>636</v>
      </c>
      <c r="D322" s="68" t="s">
        <v>542</v>
      </c>
      <c r="E322" s="4" t="s">
        <v>0</v>
      </c>
      <c r="F322" s="20" t="s">
        <v>22</v>
      </c>
      <c r="G322" s="5">
        <v>17</v>
      </c>
      <c r="H322" s="5">
        <f t="shared" si="43"/>
        <v>24.67</v>
      </c>
      <c r="I322" s="64"/>
      <c r="J322" s="5">
        <f t="shared" si="37"/>
        <v>0</v>
      </c>
      <c r="K322" s="18">
        <f t="shared" si="38"/>
        <v>0</v>
      </c>
      <c r="L322" s="5">
        <f t="shared" si="39"/>
        <v>0</v>
      </c>
      <c r="M322" s="18">
        <f>ROUND($K322*(VLOOKUP($E322,Tabla1[],2,FALSE)),2)</f>
        <v>0</v>
      </c>
      <c r="N322" s="18">
        <f>ROUND($K322*(VLOOKUP($E322,Tabla1[],3,FALSE)),2)</f>
        <v>0</v>
      </c>
      <c r="O322" s="18">
        <f t="shared" si="40"/>
        <v>0</v>
      </c>
      <c r="P322" s="18">
        <f t="shared" si="41"/>
        <v>0</v>
      </c>
      <c r="Q322" s="107">
        <f t="shared" si="42"/>
        <v>0</v>
      </c>
      <c r="R322" s="108"/>
    </row>
    <row r="323" spans="2:21" ht="32.4" customHeight="1" x14ac:dyDescent="0.35">
      <c r="B323" s="69" t="s">
        <v>483</v>
      </c>
      <c r="C323" s="8" t="s">
        <v>637</v>
      </c>
      <c r="D323" s="68" t="s">
        <v>496</v>
      </c>
      <c r="E323" s="4" t="s">
        <v>0</v>
      </c>
      <c r="F323" s="20" t="s">
        <v>22</v>
      </c>
      <c r="G323" s="5">
        <v>54</v>
      </c>
      <c r="H323" s="5">
        <f t="shared" si="43"/>
        <v>24.67</v>
      </c>
      <c r="I323" s="64"/>
      <c r="J323" s="5">
        <f t="shared" si="37"/>
        <v>0</v>
      </c>
      <c r="K323" s="18">
        <f t="shared" si="38"/>
        <v>0</v>
      </c>
      <c r="L323" s="5">
        <f t="shared" si="39"/>
        <v>0</v>
      </c>
      <c r="M323" s="18">
        <f>ROUND($K323*(VLOOKUP($E323,Tabla1[],2,FALSE)),2)</f>
        <v>0</v>
      </c>
      <c r="N323" s="18">
        <f>ROUND($K323*(VLOOKUP($E323,Tabla1[],3,FALSE)),2)</f>
        <v>0</v>
      </c>
      <c r="O323" s="18">
        <f t="shared" si="40"/>
        <v>0</v>
      </c>
      <c r="P323" s="18">
        <f t="shared" si="41"/>
        <v>0</v>
      </c>
      <c r="Q323" s="107">
        <f t="shared" si="42"/>
        <v>0</v>
      </c>
      <c r="R323" s="108"/>
    </row>
    <row r="324" spans="2:21" ht="32.4" customHeight="1" x14ac:dyDescent="0.35">
      <c r="B324" s="69" t="s">
        <v>483</v>
      </c>
      <c r="C324" s="8" t="s">
        <v>606</v>
      </c>
      <c r="D324" s="68" t="s">
        <v>638</v>
      </c>
      <c r="E324" s="4" t="s">
        <v>1</v>
      </c>
      <c r="F324" s="20" t="s">
        <v>22</v>
      </c>
      <c r="G324" s="5">
        <v>80</v>
      </c>
      <c r="H324" s="5">
        <f t="shared" si="43"/>
        <v>24.67</v>
      </c>
      <c r="I324" s="64"/>
      <c r="J324" s="5">
        <f t="shared" si="37"/>
        <v>0</v>
      </c>
      <c r="K324" s="18">
        <f t="shared" si="38"/>
        <v>0</v>
      </c>
      <c r="L324" s="5">
        <f t="shared" si="39"/>
        <v>0</v>
      </c>
      <c r="M324" s="18">
        <f>ROUND($K324*(VLOOKUP($E324,Tabla1[],2,FALSE)),2)</f>
        <v>0</v>
      </c>
      <c r="N324" s="18">
        <f>ROUND($K324*(VLOOKUP($E324,Tabla1[],3,FALSE)),2)</f>
        <v>0</v>
      </c>
      <c r="O324" s="18">
        <f t="shared" si="40"/>
        <v>0</v>
      </c>
      <c r="P324" s="18">
        <f t="shared" si="41"/>
        <v>0</v>
      </c>
      <c r="Q324" s="107">
        <f t="shared" si="42"/>
        <v>0</v>
      </c>
      <c r="R324" s="108"/>
    </row>
    <row r="325" spans="2:21" x14ac:dyDescent="0.35">
      <c r="G325" s="83"/>
      <c r="I325" s="81"/>
      <c r="J325" s="81"/>
      <c r="K325" s="81"/>
      <c r="L325" s="81"/>
      <c r="M325" s="81"/>
      <c r="N325" s="81"/>
      <c r="O325" s="81"/>
      <c r="P325" s="81"/>
      <c r="Q325" s="81"/>
      <c r="U325" s="82"/>
    </row>
    <row r="326" spans="2:21" ht="26.5" thickBot="1" x14ac:dyDescent="0.4">
      <c r="B326" s="70" t="s">
        <v>20</v>
      </c>
    </row>
    <row r="327" spans="2:21" ht="29.5" thickBot="1" x14ac:dyDescent="0.4">
      <c r="B327" s="28" t="s">
        <v>4</v>
      </c>
      <c r="C327" s="97" t="s">
        <v>7</v>
      </c>
      <c r="D327" s="21" t="s">
        <v>8</v>
      </c>
      <c r="E327" s="21" t="s">
        <v>9</v>
      </c>
      <c r="F327" s="21" t="s">
        <v>10</v>
      </c>
      <c r="G327" s="21" t="s">
        <v>6</v>
      </c>
      <c r="H327" s="97" t="s">
        <v>678</v>
      </c>
      <c r="I327" s="31" t="s">
        <v>679</v>
      </c>
      <c r="J327" s="97" t="s">
        <v>11</v>
      </c>
      <c r="K327" s="97" t="s">
        <v>12</v>
      </c>
      <c r="L327" s="103"/>
      <c r="M327" s="103"/>
    </row>
    <row r="328" spans="2:21" ht="15" thickBot="1" x14ac:dyDescent="0.4">
      <c r="B328" s="91" t="s">
        <v>26</v>
      </c>
      <c r="C328" s="93" t="s">
        <v>29</v>
      </c>
      <c r="D328" s="92" t="s">
        <v>30</v>
      </c>
      <c r="E328" s="93" t="s">
        <v>13</v>
      </c>
      <c r="F328" s="94" t="s">
        <v>22</v>
      </c>
      <c r="G328" s="95">
        <v>237</v>
      </c>
      <c r="H328" s="96">
        <f>(SUMIFS($M$19:$M$324,$B$19:$B$324,$B328,$E$19:$E$324,"OFICINAS")/SUMIFS($G$19:$G$324,$B$19:$B$324,$B328,$E$19:$E$324,"OFICINAS"))*1.25</f>
        <v>0</v>
      </c>
      <c r="I328" s="96">
        <f>(SUMIFS($N$19:$N$324,$B$19:$B$324,$B328,$E$19:$E$324,"OFICINAS")/SUMIFS($G$19:$G$324,$B$19:$B$324,$B328,$E$19:$E$324,"OFICINAS"))*1.25</f>
        <v>0</v>
      </c>
      <c r="J328" s="96">
        <f t="shared" ref="J328" si="44">H328*$G328</f>
        <v>0</v>
      </c>
      <c r="K328" s="109">
        <f t="shared" ref="K328" si="45">I328*$G328</f>
        <v>0</v>
      </c>
      <c r="L328" s="108"/>
      <c r="M328" s="108"/>
    </row>
    <row r="329" spans="2:21" x14ac:dyDescent="0.35">
      <c r="B329" s="3"/>
      <c r="C329" s="3"/>
      <c r="D329" s="3"/>
      <c r="F329" s="3"/>
      <c r="G329" s="3"/>
      <c r="H329" s="3"/>
      <c r="I329" s="3"/>
    </row>
    <row r="330" spans="2:21" x14ac:dyDescent="0.35">
      <c r="B330" s="3"/>
      <c r="C330" s="3"/>
      <c r="D330" s="3"/>
      <c r="F330" s="3"/>
      <c r="G330" s="3"/>
      <c r="H330" s="3"/>
      <c r="I330" s="3"/>
    </row>
    <row r="331" spans="2:21" x14ac:dyDescent="0.35">
      <c r="G331" s="81"/>
      <c r="K331" s="82"/>
    </row>
    <row r="332" spans="2:21" x14ac:dyDescent="0.35">
      <c r="N332" s="84">
        <f>SUM(N326:N331)</f>
        <v>0</v>
      </c>
      <c r="O332" s="84">
        <f t="shared" ref="O332:P332" si="46">SUM(O326:O331)</f>
        <v>0</v>
      </c>
      <c r="P332" s="84">
        <f t="shared" si="46"/>
        <v>0</v>
      </c>
      <c r="Q332" s="84">
        <f>SUM(Q326:Q331)</f>
        <v>0</v>
      </c>
    </row>
  </sheetData>
  <sheetProtection algorithmName="SHA-512" hashValue="Jtn2b9do4Zg1MXDoyzWLLEJZAd9ePy7lx2WsbB+y2lykBKlr5HRqqvQ5uAZL2IZ6Sv40RU17enDbfbraYzqwEQ==" saltValue="9fIn6QYRA/UNXry5ojZMxg==" spinCount="100000" sheet="1" selectLockedCells="1" autoFilter="0"/>
  <autoFilter ref="B19:Q332" xr:uid="{B1B389DD-8C21-48A6-879B-01E1DA9E46DA}">
    <sortState xmlns:xlrd2="http://schemas.microsoft.com/office/spreadsheetml/2017/richdata2" ref="B20:Q324">
      <sortCondition ref="B19:B324"/>
    </sortState>
  </autoFilter>
  <mergeCells count="14">
    <mergeCell ref="AC17:AD18"/>
    <mergeCell ref="AC3:AD3"/>
    <mergeCell ref="AC4:AD4"/>
    <mergeCell ref="AC10:AC15"/>
    <mergeCell ref="AD10:AD15"/>
    <mergeCell ref="AB8:AD8"/>
    <mergeCell ref="D8:I8"/>
    <mergeCell ref="J8:O8"/>
    <mergeCell ref="C4:F4"/>
    <mergeCell ref="R3:S4"/>
    <mergeCell ref="T3:W3"/>
    <mergeCell ref="T4:W4"/>
    <mergeCell ref="P8:U8"/>
    <mergeCell ref="V8:AA8"/>
  </mergeCells>
  <phoneticPr fontId="3" type="noConversion"/>
  <conditionalFormatting sqref="J20:J324">
    <cfRule type="cellIs" dxfId="3" priority="4" operator="equal">
      <formula>0</formula>
    </cfRule>
  </conditionalFormatting>
  <conditionalFormatting sqref="L20:L324">
    <cfRule type="cellIs" dxfId="2" priority="3" operator="equal">
      <formula>0</formula>
    </cfRule>
  </conditionalFormatting>
  <conditionalFormatting sqref="AC10:AC15">
    <cfRule type="cellIs" dxfId="1" priority="2" operator="greaterThan">
      <formula>$X$4</formula>
    </cfRule>
  </conditionalFormatting>
  <conditionalFormatting sqref="AD10:AD15">
    <cfRule type="cellIs" dxfId="0" priority="1" operator="greaterThan">
      <formula>$AA$4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A173A-125B-414B-97B6-67252134678C}">
  <dimension ref="A1:H22"/>
  <sheetViews>
    <sheetView workbookViewId="0">
      <selection activeCell="B3" sqref="B3:C7"/>
    </sheetView>
  </sheetViews>
  <sheetFormatPr baseColWidth="10" defaultColWidth="11.453125" defaultRowHeight="14.5" x14ac:dyDescent="0.35"/>
  <cols>
    <col min="1" max="1" width="26.6328125" bestFit="1" customWidth="1"/>
    <col min="2" max="2" width="17.453125" customWidth="1"/>
    <col min="6" max="6" width="18" bestFit="1" customWidth="1"/>
    <col min="8" max="8" width="12" customWidth="1"/>
  </cols>
  <sheetData>
    <row r="1" spans="1:8" x14ac:dyDescent="0.35">
      <c r="A1" s="17" t="s">
        <v>14</v>
      </c>
    </row>
    <row r="2" spans="1:8" x14ac:dyDescent="0.35">
      <c r="A2" t="s">
        <v>15</v>
      </c>
      <c r="B2" t="s">
        <v>16</v>
      </c>
      <c r="C2" s="6" t="s">
        <v>17</v>
      </c>
      <c r="F2" s="22" t="s">
        <v>15</v>
      </c>
      <c r="G2" s="26" t="s">
        <v>18</v>
      </c>
      <c r="H2" s="26" t="s">
        <v>19</v>
      </c>
    </row>
    <row r="3" spans="1:8" x14ac:dyDescent="0.35">
      <c r="A3" t="s">
        <v>0</v>
      </c>
      <c r="B3" s="9"/>
      <c r="C3" s="7">
        <v>0.06</v>
      </c>
      <c r="F3" s="24" t="s">
        <v>0</v>
      </c>
      <c r="G3" s="23">
        <v>0</v>
      </c>
      <c r="H3" s="23">
        <v>0</v>
      </c>
    </row>
    <row r="4" spans="1:8" x14ac:dyDescent="0.35">
      <c r="A4" t="s">
        <v>1</v>
      </c>
      <c r="B4" s="9"/>
      <c r="C4" s="7">
        <v>0.05</v>
      </c>
      <c r="F4" s="24" t="s">
        <v>0</v>
      </c>
      <c r="G4" s="23">
        <v>25</v>
      </c>
      <c r="H4" s="23">
        <v>20</v>
      </c>
    </row>
    <row r="5" spans="1:8" x14ac:dyDescent="0.35">
      <c r="A5" t="s">
        <v>2</v>
      </c>
      <c r="B5" s="9"/>
      <c r="C5" s="7">
        <v>0.05</v>
      </c>
      <c r="F5" s="24" t="s">
        <v>0</v>
      </c>
      <c r="G5" s="23">
        <v>50</v>
      </c>
      <c r="H5" s="23">
        <v>40</v>
      </c>
    </row>
    <row r="6" spans="1:8" x14ac:dyDescent="0.35">
      <c r="A6" t="s">
        <v>3</v>
      </c>
      <c r="B6" s="9">
        <v>0.04</v>
      </c>
      <c r="C6" s="7">
        <v>0.05</v>
      </c>
      <c r="F6" s="24" t="s">
        <v>0</v>
      </c>
      <c r="G6" s="23">
        <v>75</v>
      </c>
      <c r="H6" s="23">
        <v>65</v>
      </c>
    </row>
    <row r="7" spans="1:8" x14ac:dyDescent="0.35">
      <c r="A7" t="s">
        <v>13</v>
      </c>
      <c r="B7" s="9">
        <v>0.04</v>
      </c>
      <c r="C7" s="7">
        <v>0.05</v>
      </c>
      <c r="F7" s="24" t="s">
        <v>0</v>
      </c>
      <c r="G7" s="23">
        <v>100</v>
      </c>
      <c r="H7" s="23">
        <v>99999999</v>
      </c>
    </row>
    <row r="8" spans="1:8" x14ac:dyDescent="0.35">
      <c r="F8" s="24" t="s">
        <v>1</v>
      </c>
      <c r="G8" s="23">
        <v>0</v>
      </c>
      <c r="H8" s="23">
        <v>0</v>
      </c>
    </row>
    <row r="9" spans="1:8" x14ac:dyDescent="0.35">
      <c r="F9" s="24" t="s">
        <v>1</v>
      </c>
      <c r="G9" s="23">
        <v>25</v>
      </c>
      <c r="H9" s="23">
        <v>125</v>
      </c>
    </row>
    <row r="10" spans="1:8" x14ac:dyDescent="0.35">
      <c r="F10" s="24" t="s">
        <v>1</v>
      </c>
      <c r="G10" s="23">
        <v>50</v>
      </c>
      <c r="H10" s="23">
        <v>200</v>
      </c>
    </row>
    <row r="11" spans="1:8" x14ac:dyDescent="0.35">
      <c r="F11" s="24" t="s">
        <v>1</v>
      </c>
      <c r="G11" s="23">
        <v>75</v>
      </c>
      <c r="H11" s="23">
        <v>300</v>
      </c>
    </row>
    <row r="12" spans="1:8" x14ac:dyDescent="0.35">
      <c r="F12" s="25" t="s">
        <v>1</v>
      </c>
      <c r="G12" s="23">
        <v>100</v>
      </c>
      <c r="H12" s="23">
        <v>99999999</v>
      </c>
    </row>
    <row r="13" spans="1:8" x14ac:dyDescent="0.35">
      <c r="F13" s="24" t="s">
        <v>2</v>
      </c>
      <c r="G13" s="23">
        <v>0</v>
      </c>
      <c r="H13" s="23">
        <v>0</v>
      </c>
    </row>
    <row r="14" spans="1:8" x14ac:dyDescent="0.35">
      <c r="F14" s="24" t="s">
        <v>2</v>
      </c>
      <c r="G14" s="23">
        <v>25</v>
      </c>
      <c r="H14" s="23">
        <v>1000</v>
      </c>
    </row>
    <row r="15" spans="1:8" x14ac:dyDescent="0.35">
      <c r="F15" s="24" t="s">
        <v>2</v>
      </c>
      <c r="G15" s="23">
        <v>50</v>
      </c>
      <c r="H15" s="23">
        <v>2500</v>
      </c>
    </row>
    <row r="16" spans="1:8" x14ac:dyDescent="0.35">
      <c r="F16" s="24" t="s">
        <v>2</v>
      </c>
      <c r="G16" s="23">
        <v>75</v>
      </c>
      <c r="H16" s="23">
        <v>7500</v>
      </c>
    </row>
    <row r="17" spans="6:8" x14ac:dyDescent="0.35">
      <c r="F17" s="25" t="s">
        <v>2</v>
      </c>
      <c r="G17" s="23">
        <v>100</v>
      </c>
      <c r="H17" s="23">
        <v>99999999</v>
      </c>
    </row>
    <row r="18" spans="6:8" x14ac:dyDescent="0.35">
      <c r="F18" s="24" t="s">
        <v>3</v>
      </c>
      <c r="G18" s="23">
        <v>0</v>
      </c>
      <c r="H18" s="23">
        <v>0</v>
      </c>
    </row>
    <row r="19" spans="6:8" x14ac:dyDescent="0.35">
      <c r="F19" s="24" t="s">
        <v>3</v>
      </c>
      <c r="G19" s="23">
        <v>25</v>
      </c>
      <c r="H19" s="23">
        <v>1000</v>
      </c>
    </row>
    <row r="20" spans="6:8" x14ac:dyDescent="0.35">
      <c r="F20" s="24" t="s">
        <v>3</v>
      </c>
      <c r="G20" s="23">
        <v>50</v>
      </c>
      <c r="H20" s="23">
        <v>2000</v>
      </c>
    </row>
    <row r="21" spans="6:8" x14ac:dyDescent="0.35">
      <c r="F21" s="24" t="s">
        <v>3</v>
      </c>
      <c r="G21" s="23">
        <v>75</v>
      </c>
      <c r="H21" s="23">
        <v>4000</v>
      </c>
    </row>
    <row r="22" spans="6:8" x14ac:dyDescent="0.35">
      <c r="F22" s="25" t="s">
        <v>3</v>
      </c>
      <c r="G22" s="23">
        <v>100</v>
      </c>
      <c r="H22" s="23">
        <v>99999999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01D44D21341024092561B55AD0DE6F6" ma:contentTypeVersion="4" ma:contentTypeDescription="Crear nuevo documento." ma:contentTypeScope="" ma:versionID="e8bcdf7308827d261e628d718a81b880">
  <xsd:schema xmlns:xsd="http://www.w3.org/2001/XMLSchema" xmlns:xs="http://www.w3.org/2001/XMLSchema" xmlns:p="http://schemas.microsoft.com/office/2006/metadata/properties" xmlns:ns2="14b59a42-3319-4213-846d-5a5f3c2f1822" targetNamespace="http://schemas.microsoft.com/office/2006/metadata/properties" ma:root="true" ma:fieldsID="2d4fec33b3c31f8383fb0d93245aec99" ns2:_="">
    <xsd:import namespace="14b59a42-3319-4213-846d-5a5f3c2f18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b59a42-3319-4213-846d-5a5f3c2f18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7400A2-CBE9-4FE0-A8FC-1E2521C68DDA}">
  <ds:schemaRefs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64f37818-18c8-41b8-b5e2-feb9cb3759a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C89A7E4-7D91-4C7C-8025-4C3040AD82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53BC4E-F0AE-4B8C-81D3-DDDAD4EEAB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b59a42-3319-4213-846d-5a5f3c2f18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Lote 04</vt:lpstr>
      <vt:lpstr>LISTAS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Cristina Serrano</dc:creator>
  <cp:keywords/>
  <dc:description/>
  <cp:lastModifiedBy>Sanchez Hidalgo, Miguel Angel</cp:lastModifiedBy>
  <cp:revision/>
  <dcterms:created xsi:type="dcterms:W3CDTF">2021-07-07T06:03:02Z</dcterms:created>
  <dcterms:modified xsi:type="dcterms:W3CDTF">2026-05-20T10:40:07Z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0x010100F01D44D21341024092561B55AD0DE6F6</vt:lpwstr>
  </property>
</Properties>
</file>